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 tabRatio="859"/>
  </bookViews>
  <sheets>
    <sheet name="Do-It-Yourself" sheetId="6" r:id="rId1"/>
    <sheet name="Extra Sheet" sheetId="2" r:id="rId2"/>
  </sheets>
  <definedNames>
    <definedName name="CPL">'Do-It-Yourself'!$C$18</definedName>
    <definedName name="CPU">'Do-It-Yourself'!$C$17</definedName>
    <definedName name="LSL">'Do-It-Yourself'!$C$5</definedName>
    <definedName name="Mu">'Do-It-Yourself'!$F$5</definedName>
    <definedName name="_xlnm.Print_Area" localSheetId="0">'Do-It-Yourself'!$A$1:$N$38</definedName>
    <definedName name="Sigma">'Do-It-Yourself'!$F$8</definedName>
    <definedName name="USL">'Do-It-Yourself'!$C$8</definedName>
  </definedNames>
  <calcPr calcId="145621"/>
</workbook>
</file>

<file path=xl/calcChain.xml><?xml version="1.0" encoding="utf-8"?>
<calcChain xmlns="http://schemas.openxmlformats.org/spreadsheetml/2006/main">
  <c r="S5" i="6" l="1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03" i="6"/>
  <c r="S204" i="6"/>
  <c r="S205" i="6"/>
  <c r="S206" i="6"/>
  <c r="S207" i="6"/>
  <c r="S208" i="6"/>
  <c r="S209" i="6"/>
  <c r="S210" i="6"/>
  <c r="S211" i="6"/>
  <c r="S212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235" i="6"/>
  <c r="S236" i="6"/>
  <c r="S237" i="6"/>
  <c r="S238" i="6"/>
  <c r="S239" i="6"/>
  <c r="S240" i="6"/>
  <c r="S241" i="6"/>
  <c r="S242" i="6"/>
  <c r="S243" i="6"/>
  <c r="S244" i="6"/>
  <c r="S245" i="6"/>
  <c r="S246" i="6"/>
  <c r="S247" i="6"/>
  <c r="S248" i="6"/>
  <c r="S249" i="6"/>
  <c r="S250" i="6"/>
  <c r="S251" i="6"/>
  <c r="S252" i="6"/>
  <c r="S253" i="6"/>
  <c r="S254" i="6"/>
  <c r="S255" i="6"/>
  <c r="S256" i="6"/>
  <c r="S257" i="6"/>
  <c r="S258" i="6"/>
  <c r="S259" i="6"/>
  <c r="S260" i="6"/>
  <c r="S261" i="6"/>
  <c r="S262" i="6"/>
  <c r="S263" i="6"/>
  <c r="S264" i="6"/>
  <c r="S265" i="6"/>
  <c r="S266" i="6"/>
  <c r="S267" i="6"/>
  <c r="S268" i="6"/>
  <c r="S269" i="6"/>
  <c r="S270" i="6"/>
  <c r="S271" i="6"/>
  <c r="S272" i="6"/>
  <c r="S273" i="6"/>
  <c r="S274" i="6"/>
  <c r="S275" i="6"/>
  <c r="S276" i="6"/>
  <c r="S277" i="6"/>
  <c r="S278" i="6"/>
  <c r="S279" i="6"/>
  <c r="S280" i="6"/>
  <c r="S281" i="6"/>
  <c r="S282" i="6"/>
  <c r="S283" i="6"/>
  <c r="S284" i="6"/>
  <c r="S285" i="6"/>
  <c r="S286" i="6"/>
  <c r="S287" i="6"/>
  <c r="S288" i="6"/>
  <c r="S289" i="6"/>
  <c r="S290" i="6"/>
  <c r="S291" i="6"/>
  <c r="S292" i="6"/>
  <c r="S293" i="6"/>
  <c r="S294" i="6"/>
  <c r="S295" i="6"/>
  <c r="S296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S314" i="6"/>
  <c r="S315" i="6"/>
  <c r="S316" i="6"/>
  <c r="S317" i="6"/>
  <c r="S318" i="6"/>
  <c r="S319" i="6"/>
  <c r="S320" i="6"/>
  <c r="S321" i="6"/>
  <c r="S322" i="6"/>
  <c r="S323" i="6"/>
  <c r="S324" i="6"/>
  <c r="S325" i="6"/>
  <c r="S326" i="6"/>
  <c r="S327" i="6"/>
  <c r="S328" i="6"/>
  <c r="S329" i="6"/>
  <c r="S330" i="6"/>
  <c r="S331" i="6"/>
  <c r="S332" i="6"/>
  <c r="S333" i="6"/>
  <c r="S334" i="6"/>
  <c r="S335" i="6"/>
  <c r="S336" i="6"/>
  <c r="S337" i="6"/>
  <c r="S338" i="6"/>
  <c r="S339" i="6"/>
  <c r="S340" i="6"/>
  <c r="S341" i="6"/>
  <c r="S342" i="6"/>
  <c r="S343" i="6"/>
  <c r="S344" i="6"/>
  <c r="S345" i="6"/>
  <c r="S346" i="6"/>
  <c r="S347" i="6"/>
  <c r="S348" i="6"/>
  <c r="S349" i="6"/>
  <c r="S350" i="6"/>
  <c r="S351" i="6"/>
  <c r="S352" i="6"/>
  <c r="S353" i="6"/>
  <c r="S354" i="6"/>
  <c r="S4" i="6"/>
  <c r="C18" i="6" l="1"/>
  <c r="C17" i="6"/>
  <c r="C19" i="6"/>
  <c r="H8" i="6" s="1"/>
  <c r="X5" i="6"/>
  <c r="X4" i="6"/>
  <c r="U5" i="6"/>
  <c r="U4" i="6"/>
  <c r="Q4" i="6"/>
  <c r="R4" i="6" s="1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4" i="6"/>
  <c r="R195" i="6"/>
  <c r="R196" i="6"/>
  <c r="R197" i="6"/>
  <c r="R198" i="6"/>
  <c r="R199" i="6"/>
  <c r="R200" i="6"/>
  <c r="R201" i="6"/>
  <c r="R202" i="6"/>
  <c r="R203" i="6"/>
  <c r="R204" i="6"/>
  <c r="R205" i="6"/>
  <c r="R206" i="6"/>
  <c r="R207" i="6"/>
  <c r="R208" i="6"/>
  <c r="R209" i="6"/>
  <c r="R210" i="6"/>
  <c r="R211" i="6"/>
  <c r="R212" i="6"/>
  <c r="R213" i="6"/>
  <c r="R214" i="6"/>
  <c r="R215" i="6"/>
  <c r="R216" i="6"/>
  <c r="R217" i="6"/>
  <c r="R218" i="6"/>
  <c r="R219" i="6"/>
  <c r="R220" i="6"/>
  <c r="R221" i="6"/>
  <c r="R222" i="6"/>
  <c r="R223" i="6"/>
  <c r="R224" i="6"/>
  <c r="R225" i="6"/>
  <c r="R226" i="6"/>
  <c r="R227" i="6"/>
  <c r="R228" i="6"/>
  <c r="R229" i="6"/>
  <c r="R230" i="6"/>
  <c r="R231" i="6"/>
  <c r="R232" i="6"/>
  <c r="R233" i="6"/>
  <c r="R234" i="6"/>
  <c r="R235" i="6"/>
  <c r="R236" i="6"/>
  <c r="R237" i="6"/>
  <c r="R238" i="6"/>
  <c r="R239" i="6"/>
  <c r="R240" i="6"/>
  <c r="R241" i="6"/>
  <c r="R242" i="6"/>
  <c r="R243" i="6"/>
  <c r="R244" i="6"/>
  <c r="R245" i="6"/>
  <c r="R246" i="6"/>
  <c r="R247" i="6"/>
  <c r="R248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R262" i="6"/>
  <c r="R263" i="6"/>
  <c r="R264" i="6"/>
  <c r="R265" i="6"/>
  <c r="R266" i="6"/>
  <c r="R267" i="6"/>
  <c r="R268" i="6"/>
  <c r="R269" i="6"/>
  <c r="R270" i="6"/>
  <c r="R271" i="6"/>
  <c r="R272" i="6"/>
  <c r="R273" i="6"/>
  <c r="R274" i="6"/>
  <c r="R275" i="6"/>
  <c r="R276" i="6"/>
  <c r="R277" i="6"/>
  <c r="R278" i="6"/>
  <c r="R279" i="6"/>
  <c r="R280" i="6"/>
  <c r="R281" i="6"/>
  <c r="R282" i="6"/>
  <c r="R283" i="6"/>
  <c r="R284" i="6"/>
  <c r="R285" i="6"/>
  <c r="R286" i="6"/>
  <c r="R287" i="6"/>
  <c r="R288" i="6"/>
  <c r="R289" i="6"/>
  <c r="R290" i="6"/>
  <c r="R291" i="6"/>
  <c r="R292" i="6"/>
  <c r="R293" i="6"/>
  <c r="R294" i="6"/>
  <c r="R295" i="6"/>
  <c r="R296" i="6"/>
  <c r="R297" i="6"/>
  <c r="R298" i="6"/>
  <c r="R299" i="6"/>
  <c r="R300" i="6"/>
  <c r="R301" i="6"/>
  <c r="R302" i="6"/>
  <c r="R303" i="6"/>
  <c r="R304" i="6"/>
  <c r="R305" i="6"/>
  <c r="R306" i="6"/>
  <c r="R307" i="6"/>
  <c r="R308" i="6"/>
  <c r="R309" i="6"/>
  <c r="R310" i="6"/>
  <c r="R311" i="6"/>
  <c r="R312" i="6"/>
  <c r="R313" i="6"/>
  <c r="R314" i="6"/>
  <c r="R315" i="6"/>
  <c r="R316" i="6"/>
  <c r="R317" i="6"/>
  <c r="R318" i="6"/>
  <c r="R319" i="6"/>
  <c r="R320" i="6"/>
  <c r="R321" i="6"/>
  <c r="R322" i="6"/>
  <c r="R323" i="6"/>
  <c r="R324" i="6"/>
  <c r="R325" i="6"/>
  <c r="R326" i="6"/>
  <c r="R327" i="6"/>
  <c r="R328" i="6"/>
  <c r="R329" i="6"/>
  <c r="R330" i="6"/>
  <c r="R331" i="6"/>
  <c r="R332" i="6"/>
  <c r="R333" i="6"/>
  <c r="R334" i="6"/>
  <c r="R335" i="6"/>
  <c r="R336" i="6"/>
  <c r="R337" i="6"/>
  <c r="R338" i="6"/>
  <c r="R339" i="6"/>
  <c r="R340" i="6"/>
  <c r="R341" i="6"/>
  <c r="R342" i="6"/>
  <c r="R343" i="6"/>
  <c r="R344" i="6"/>
  <c r="R345" i="6"/>
  <c r="R346" i="6"/>
  <c r="R347" i="6"/>
  <c r="R348" i="6"/>
  <c r="R349" i="6"/>
  <c r="R350" i="6"/>
  <c r="R351" i="6"/>
  <c r="R352" i="6"/>
  <c r="R353" i="6"/>
  <c r="R354" i="6"/>
  <c r="C14" i="6"/>
  <c r="H5" i="6" s="1"/>
  <c r="C13" i="6"/>
  <c r="C12" i="6"/>
  <c r="V5" i="6" l="1"/>
  <c r="Y5" i="6"/>
</calcChain>
</file>

<file path=xl/comments1.xml><?xml version="1.0" encoding="utf-8"?>
<comments xmlns="http://schemas.openxmlformats.org/spreadsheetml/2006/main">
  <authors>
    <author>Doane</author>
  </authors>
  <commentList>
    <comment ref="S3" authorId="0">
      <text>
        <r>
          <rPr>
            <sz val="8"/>
            <color indexed="81"/>
            <rFont val="Tahoma"/>
            <family val="2"/>
          </rPr>
          <t xml:space="preserve">The height of the probability density function.
</t>
        </r>
      </text>
    </comment>
  </commentList>
</comments>
</file>

<file path=xl/sharedStrings.xml><?xml version="1.0" encoding="utf-8"?>
<sst xmlns="http://schemas.openxmlformats.org/spreadsheetml/2006/main" count="38" uniqueCount="31">
  <si>
    <t>z</t>
  </si>
  <si>
    <t>x</t>
  </si>
  <si>
    <t>f(x)</t>
  </si>
  <si>
    <t>Actual Process</t>
  </si>
  <si>
    <t>Specification Limits</t>
  </si>
  <si>
    <t/>
  </si>
  <si>
    <t xml:space="preserve">LSL (lower) </t>
  </si>
  <si>
    <t>USL (upper)</t>
  </si>
  <si>
    <r>
      <t>Std. Dev.</t>
    </r>
    <r>
      <rPr>
        <b/>
        <sz val="10"/>
        <color indexed="16"/>
        <rFont val="Arial"/>
        <family val="2"/>
      </rPr>
      <t xml:space="preserve"> (</t>
    </r>
    <r>
      <rPr>
        <b/>
        <sz val="12"/>
        <color indexed="16"/>
        <rFont val="Symbol"/>
        <family val="1"/>
        <charset val="2"/>
      </rPr>
      <t>s</t>
    </r>
    <r>
      <rPr>
        <b/>
        <sz val="10"/>
        <color indexed="16"/>
        <rFont val="Arial"/>
        <family val="2"/>
      </rPr>
      <t>)</t>
    </r>
  </si>
  <si>
    <r>
      <t xml:space="preserve">Mean </t>
    </r>
    <r>
      <rPr>
        <b/>
        <sz val="10"/>
        <color indexed="16"/>
        <rFont val="Arial"/>
        <family val="2"/>
      </rPr>
      <t>(</t>
    </r>
    <r>
      <rPr>
        <b/>
        <sz val="12"/>
        <color indexed="16"/>
        <rFont val="Symbol"/>
        <family val="1"/>
        <charset val="2"/>
      </rPr>
      <t>m</t>
    </r>
    <r>
      <rPr>
        <b/>
        <sz val="10"/>
        <color indexed="16"/>
        <rFont val="Arial"/>
        <family val="2"/>
      </rPr>
      <t>)</t>
    </r>
  </si>
  <si>
    <r>
      <t>C</t>
    </r>
    <r>
      <rPr>
        <i/>
        <vertAlign val="subscript"/>
        <sz val="10"/>
        <color indexed="16"/>
        <rFont val="Arial"/>
        <family val="2"/>
      </rPr>
      <t>p</t>
    </r>
    <r>
      <rPr>
        <i/>
        <sz val="10"/>
        <color indexed="16"/>
        <rFont val="Arial"/>
        <family val="2"/>
      </rPr>
      <t xml:space="preserve"> Calculations Illustrated:</t>
    </r>
  </si>
  <si>
    <r>
      <t>C</t>
    </r>
    <r>
      <rPr>
        <i/>
        <vertAlign val="subscript"/>
        <sz val="10"/>
        <color indexed="16"/>
        <rFont val="Arial"/>
        <family val="2"/>
      </rPr>
      <t>pk</t>
    </r>
    <r>
      <rPr>
        <i/>
        <sz val="10"/>
        <color indexed="16"/>
        <rFont val="Arial"/>
        <family val="2"/>
      </rPr>
      <t xml:space="preserve"> Calculations Illustrated:</t>
    </r>
  </si>
  <si>
    <t>y</t>
  </si>
  <si>
    <t>ï</t>
  </si>
  <si>
    <t>You can change these</t>
  </si>
  <si>
    <t>LSL Graph</t>
  </si>
  <si>
    <t>Normal Graph</t>
  </si>
  <si>
    <t>USL Graph</t>
  </si>
  <si>
    <t>CPL</t>
  </si>
  <si>
    <t>CPU</t>
  </si>
  <si>
    <t>Capability Index Calculations</t>
  </si>
  <si>
    <r>
      <t>C</t>
    </r>
    <r>
      <rPr>
        <b/>
        <i/>
        <vertAlign val="subscript"/>
        <sz val="10"/>
        <color theme="0"/>
        <rFont val="Arial"/>
        <family val="2"/>
      </rPr>
      <t>p</t>
    </r>
  </si>
  <si>
    <r>
      <t>C</t>
    </r>
    <r>
      <rPr>
        <b/>
        <i/>
        <vertAlign val="subscript"/>
        <sz val="10"/>
        <color theme="0"/>
        <rFont val="Arial"/>
        <family val="2"/>
      </rPr>
      <t>pk</t>
    </r>
  </si>
  <si>
    <r>
      <t>USL</t>
    </r>
    <r>
      <rPr>
        <b/>
        <sz val="10"/>
        <color theme="8" tint="-0.499984740745262"/>
        <rFont val="Symbol"/>
        <family val="1"/>
        <charset val="2"/>
      </rPr>
      <t>-</t>
    </r>
    <r>
      <rPr>
        <b/>
        <i/>
        <sz val="10"/>
        <color theme="8" tint="-0.499984740745262"/>
        <rFont val="Arial"/>
        <family val="2"/>
      </rPr>
      <t>LSL</t>
    </r>
  </si>
  <si>
    <r>
      <t>6</t>
    </r>
    <r>
      <rPr>
        <b/>
        <sz val="12"/>
        <color theme="8" tint="-0.499984740745262"/>
        <rFont val="Symbol"/>
        <family val="1"/>
        <charset val="2"/>
      </rPr>
      <t>s</t>
    </r>
  </si>
  <si>
    <r>
      <t>(</t>
    </r>
    <r>
      <rPr>
        <b/>
        <i/>
        <sz val="10"/>
        <color theme="8" tint="-0.499984740745262"/>
        <rFont val="Arial"/>
        <family val="2"/>
      </rPr>
      <t>USL</t>
    </r>
    <r>
      <rPr>
        <b/>
        <sz val="10"/>
        <color theme="8" tint="-0.499984740745262"/>
        <rFont val="Symbol"/>
        <family val="1"/>
        <charset val="2"/>
      </rPr>
      <t>-</t>
    </r>
    <r>
      <rPr>
        <b/>
        <i/>
        <sz val="10"/>
        <color theme="8" tint="-0.499984740745262"/>
        <rFont val="Arial"/>
        <family val="2"/>
      </rPr>
      <t>LSL</t>
    </r>
    <r>
      <rPr>
        <b/>
        <sz val="10"/>
        <color theme="8" tint="-0.499984740745262"/>
        <rFont val="Arial"/>
        <family val="2"/>
      </rPr>
      <t>) / 6</t>
    </r>
    <r>
      <rPr>
        <b/>
        <sz val="12"/>
        <color theme="8" tint="-0.499984740745262"/>
        <rFont val="Symbol"/>
        <family val="1"/>
        <charset val="2"/>
      </rPr>
      <t>s</t>
    </r>
  </si>
  <si>
    <r>
      <t>(USL</t>
    </r>
    <r>
      <rPr>
        <b/>
        <sz val="10"/>
        <color theme="8" tint="-0.499984740745262"/>
        <rFont val="Symbol"/>
        <family val="1"/>
        <charset val="2"/>
      </rPr>
      <t>-</t>
    </r>
    <r>
      <rPr>
        <b/>
        <sz val="12"/>
        <color theme="8" tint="-0.499984740745262"/>
        <rFont val="Symbol"/>
        <family val="1"/>
        <charset val="2"/>
      </rPr>
      <t>m)/3s</t>
    </r>
  </si>
  <si>
    <r>
      <t>(m</t>
    </r>
    <r>
      <rPr>
        <b/>
        <sz val="10"/>
        <color theme="8" tint="-0.499984740745262"/>
        <rFont val="Symbol"/>
        <family val="1"/>
        <charset val="2"/>
      </rPr>
      <t>-</t>
    </r>
    <r>
      <rPr>
        <b/>
        <sz val="10"/>
        <color theme="8" tint="-0.499984740745262"/>
        <rFont val="Arial"/>
        <family val="2"/>
      </rPr>
      <t>LSL)/3</t>
    </r>
    <r>
      <rPr>
        <b/>
        <sz val="12"/>
        <color theme="8" tint="-0.499984740745262"/>
        <rFont val="Symbol"/>
        <family val="1"/>
        <charset val="2"/>
      </rPr>
      <t>s</t>
    </r>
  </si>
  <si>
    <r>
      <t>min(</t>
    </r>
    <r>
      <rPr>
        <b/>
        <i/>
        <sz val="10"/>
        <color theme="8" tint="-0.499984740745262"/>
        <rFont val="Arial"/>
        <family val="2"/>
      </rPr>
      <t>CPL</t>
    </r>
    <r>
      <rPr>
        <b/>
        <sz val="10"/>
        <color theme="8" tint="-0.499984740745262"/>
        <rFont val="Arial"/>
        <family val="2"/>
      </rPr>
      <t>,</t>
    </r>
    <r>
      <rPr>
        <b/>
        <i/>
        <sz val="10"/>
        <color theme="8" tint="-0.499984740745262"/>
        <rFont val="Arial"/>
        <family val="2"/>
      </rPr>
      <t>CPU</t>
    </r>
    <r>
      <rPr>
        <b/>
        <sz val="10"/>
        <color theme="8" tint="-0.499984740745262"/>
        <rFont val="Arial"/>
        <family val="2"/>
      </rPr>
      <t>) / 3</t>
    </r>
    <r>
      <rPr>
        <b/>
        <sz val="12"/>
        <color theme="8" tint="-0.499984740745262"/>
        <rFont val="Symbol"/>
        <family val="1"/>
        <charset val="2"/>
      </rPr>
      <t>s</t>
    </r>
  </si>
  <si>
    <r>
      <t>C</t>
    </r>
    <r>
      <rPr>
        <b/>
        <i/>
        <vertAlign val="subscript"/>
        <sz val="12"/>
        <color theme="8" tint="-0.499984740745262"/>
        <rFont val="Arial"/>
        <family val="2"/>
      </rPr>
      <t>pk</t>
    </r>
  </si>
  <si>
    <r>
      <t>C</t>
    </r>
    <r>
      <rPr>
        <b/>
        <i/>
        <vertAlign val="subscript"/>
        <sz val="12"/>
        <color theme="8" tint="-0.499984740745262"/>
        <rFont val="Arial"/>
        <family val="2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</si>
</sst>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5" x14ac:knownFonts="1">
    <font>
      <sz val="10"/>
      <name val="Arial"/>
    </font>
    <font>
      <b/>
      <i/>
      <sz val="12"/>
      <color indexed="12"/>
      <name val="Arial"/>
      <family val="2"/>
    </font>
    <font>
      <b/>
      <i/>
      <sz val="10"/>
      <color indexed="8"/>
      <name val="Arial"/>
      <family val="2"/>
    </font>
    <font>
      <sz val="8"/>
      <color indexed="81"/>
      <name val="Tahoma"/>
      <family val="2"/>
    </font>
    <font>
      <b/>
      <i/>
      <sz val="10"/>
      <color indexed="16"/>
      <name val="Arial"/>
      <family val="2"/>
    </font>
    <font>
      <b/>
      <sz val="10"/>
      <color indexed="16"/>
      <name val="Arial"/>
      <family val="2"/>
    </font>
    <font>
      <b/>
      <sz val="12"/>
      <color indexed="16"/>
      <name val="Symbol"/>
      <family val="1"/>
      <charset val="2"/>
    </font>
    <font>
      <b/>
      <i/>
      <sz val="10"/>
      <color indexed="12"/>
      <name val="Arial"/>
      <family val="2"/>
    </font>
    <font>
      <b/>
      <i/>
      <sz val="10"/>
      <color indexed="9"/>
      <name val="Arial"/>
      <family val="2"/>
    </font>
    <font>
      <i/>
      <sz val="10"/>
      <color indexed="16"/>
      <name val="Arial"/>
      <family val="2"/>
    </font>
    <font>
      <i/>
      <vertAlign val="subscript"/>
      <sz val="10"/>
      <color indexed="16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12"/>
      <color theme="4" tint="-0.249977111117893"/>
      <name val="Wingdings"/>
      <charset val="2"/>
    </font>
    <font>
      <sz val="12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vertAlign val="subscript"/>
      <sz val="10"/>
      <color theme="0"/>
      <name val="Arial"/>
      <family val="2"/>
    </font>
    <font>
      <b/>
      <i/>
      <sz val="10"/>
      <color theme="8" tint="-0.499984740745262"/>
      <name val="Arial"/>
      <family val="2"/>
    </font>
    <font>
      <b/>
      <sz val="10"/>
      <color theme="8" tint="-0.499984740745262"/>
      <name val="Symbol"/>
      <family val="1"/>
      <charset val="2"/>
    </font>
    <font>
      <b/>
      <sz val="10"/>
      <color theme="8" tint="-0.499984740745262"/>
      <name val="Arial"/>
      <family val="2"/>
    </font>
    <font>
      <b/>
      <sz val="12"/>
      <color theme="8" tint="-0.499984740745262"/>
      <name val="Symbol"/>
      <family val="1"/>
      <charset val="2"/>
    </font>
    <font>
      <b/>
      <i/>
      <vertAlign val="subscript"/>
      <sz val="12"/>
      <color theme="8" tint="-0.499984740745262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0" fillId="2" borderId="1" xfId="0" applyNumberFormat="1" applyFill="1" applyBorder="1" applyAlignment="1" applyProtection="1">
      <alignment horizontal="center"/>
      <protection locked="0"/>
    </xf>
    <xf numFmtId="0" fontId="4" fillId="2" borderId="2" xfId="0" quotePrefix="1" applyFont="1" applyFill="1" applyBorder="1" applyProtection="1"/>
    <xf numFmtId="0" fontId="4" fillId="2" borderId="2" xfId="0" applyFont="1" applyFill="1" applyBorder="1" applyAlignment="1" applyProtection="1">
      <alignment horizontal="left"/>
    </xf>
    <xf numFmtId="0" fontId="0" fillId="0" borderId="0" xfId="0" applyProtection="1"/>
    <xf numFmtId="0" fontId="0" fillId="0" borderId="1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4" xfId="0" applyBorder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</xf>
    <xf numFmtId="2" fontId="0" fillId="0" borderId="9" xfId="0" applyNumberFormat="1" applyFill="1" applyBorder="1" applyAlignment="1" applyProtection="1">
      <alignment horizontal="center"/>
    </xf>
    <xf numFmtId="0" fontId="13" fillId="0" borderId="0" xfId="0" applyFont="1" applyProtection="1"/>
    <xf numFmtId="0" fontId="14" fillId="0" borderId="0" xfId="0" applyFont="1" applyProtection="1"/>
    <xf numFmtId="0" fontId="15" fillId="0" borderId="0" xfId="0" applyFont="1" applyProtection="1">
      <protection locked="0"/>
    </xf>
    <xf numFmtId="0" fontId="16" fillId="5" borderId="4" xfId="0" applyFont="1" applyFill="1" applyBorder="1" applyAlignment="1" applyProtection="1">
      <alignment horizontal="center"/>
    </xf>
    <xf numFmtId="0" fontId="16" fillId="5" borderId="7" xfId="0" applyFont="1" applyFill="1" applyBorder="1" applyAlignment="1" applyProtection="1">
      <alignment horizontal="center"/>
    </xf>
    <xf numFmtId="0" fontId="16" fillId="5" borderId="3" xfId="0" applyFont="1" applyFill="1" applyBorder="1" applyAlignment="1" applyProtection="1">
      <alignment horizontal="center"/>
    </xf>
    <xf numFmtId="0" fontId="17" fillId="5" borderId="4" xfId="0" applyFont="1" applyFill="1" applyBorder="1" applyAlignment="1" applyProtection="1">
      <alignment horizontal="center"/>
    </xf>
    <xf numFmtId="0" fontId="17" fillId="5" borderId="3" xfId="0" applyFont="1" applyFill="1" applyBorder="1" applyAlignment="1" applyProtection="1">
      <alignment horizontal="center"/>
    </xf>
    <xf numFmtId="0" fontId="16" fillId="5" borderId="8" xfId="0" applyFont="1" applyFill="1" applyBorder="1" applyAlignment="1" applyProtection="1">
      <alignment horizontal="center"/>
    </xf>
    <xf numFmtId="0" fontId="19" fillId="0" borderId="2" xfId="0" applyFont="1" applyBorder="1" applyAlignment="1" applyProtection="1">
      <alignment horizontal="right"/>
    </xf>
    <xf numFmtId="0" fontId="21" fillId="0" borderId="2" xfId="0" applyFont="1" applyBorder="1" applyAlignment="1" applyProtection="1">
      <alignment horizontal="right"/>
    </xf>
    <xf numFmtId="0" fontId="21" fillId="0" borderId="4" xfId="0" applyFont="1" applyBorder="1" applyAlignment="1" applyProtection="1">
      <alignment horizontal="right"/>
    </xf>
    <xf numFmtId="0" fontId="22" fillId="0" borderId="2" xfId="0" applyFont="1" applyBorder="1" applyAlignment="1" applyProtection="1">
      <alignment horizontal="right"/>
    </xf>
    <xf numFmtId="0" fontId="15" fillId="0" borderId="0" xfId="0" applyFont="1" applyProtection="1"/>
    <xf numFmtId="0" fontId="15" fillId="0" borderId="0" xfId="0" applyFont="1" applyAlignment="1" applyProtection="1">
      <alignment horizontal="left"/>
    </xf>
    <xf numFmtId="0" fontId="9" fillId="0" borderId="5" xfId="0" applyFont="1" applyBorder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/>
    </xf>
    <xf numFmtId="0" fontId="8" fillId="3" borderId="6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left" vertical="center"/>
    </xf>
    <xf numFmtId="0" fontId="8" fillId="4" borderId="5" xfId="0" applyFont="1" applyFill="1" applyBorder="1" applyAlignment="1" applyProtection="1">
      <alignment horizontal="center"/>
    </xf>
    <xf numFmtId="0" fontId="8" fillId="4" borderId="6" xfId="0" applyFont="1" applyFill="1" applyBorder="1" applyAlignment="1" applyProtection="1">
      <alignment horizontal="center"/>
    </xf>
    <xf numFmtId="0" fontId="0" fillId="2" borderId="3" xfId="0" applyNumberForma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31407942238268E-2"/>
          <c:y val="3.9778441487917461E-2"/>
          <c:w val="0.65042117930204568"/>
          <c:h val="0.80000139509171853"/>
        </c:manualLayout>
      </c:layout>
      <c:scatterChart>
        <c:scatterStyle val="lineMarker"/>
        <c:varyColors val="0"/>
        <c:ser>
          <c:idx val="0"/>
          <c:order val="0"/>
          <c:tx>
            <c:v>Actual Process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'Do-It-Yourself'!$R$4:$R$354</c:f>
              <c:numCache>
                <c:formatCode>0.0000</c:formatCode>
                <c:ptCount val="351"/>
                <c:pt idx="0">
                  <c:v>2.4350000000000001</c:v>
                </c:pt>
                <c:pt idx="1">
                  <c:v>2.4352</c:v>
                </c:pt>
                <c:pt idx="2">
                  <c:v>2.4354</c:v>
                </c:pt>
                <c:pt idx="3">
                  <c:v>2.4356</c:v>
                </c:pt>
                <c:pt idx="4">
                  <c:v>2.4358000000000004</c:v>
                </c:pt>
                <c:pt idx="5">
                  <c:v>2.4360000000000004</c:v>
                </c:pt>
                <c:pt idx="6">
                  <c:v>2.4362000000000004</c:v>
                </c:pt>
                <c:pt idx="7">
                  <c:v>2.4364000000000003</c:v>
                </c:pt>
                <c:pt idx="8">
                  <c:v>2.4366000000000003</c:v>
                </c:pt>
                <c:pt idx="9">
                  <c:v>2.4368000000000003</c:v>
                </c:pt>
                <c:pt idx="10">
                  <c:v>2.4370000000000003</c:v>
                </c:pt>
                <c:pt idx="11">
                  <c:v>2.4372000000000003</c:v>
                </c:pt>
                <c:pt idx="12">
                  <c:v>2.4374000000000002</c:v>
                </c:pt>
                <c:pt idx="13">
                  <c:v>2.4376000000000002</c:v>
                </c:pt>
                <c:pt idx="14">
                  <c:v>2.4378000000000002</c:v>
                </c:pt>
                <c:pt idx="15">
                  <c:v>2.4380000000000002</c:v>
                </c:pt>
                <c:pt idx="16">
                  <c:v>2.4382000000000001</c:v>
                </c:pt>
                <c:pt idx="17">
                  <c:v>2.4384000000000001</c:v>
                </c:pt>
                <c:pt idx="18">
                  <c:v>2.4386000000000001</c:v>
                </c:pt>
                <c:pt idx="19">
                  <c:v>2.4388000000000001</c:v>
                </c:pt>
                <c:pt idx="20">
                  <c:v>2.4390000000000001</c:v>
                </c:pt>
                <c:pt idx="21">
                  <c:v>2.4392</c:v>
                </c:pt>
                <c:pt idx="22">
                  <c:v>2.4394</c:v>
                </c:pt>
                <c:pt idx="23">
                  <c:v>2.4396</c:v>
                </c:pt>
                <c:pt idx="24">
                  <c:v>2.4398000000000004</c:v>
                </c:pt>
                <c:pt idx="25">
                  <c:v>2.4400000000000004</c:v>
                </c:pt>
                <c:pt idx="26">
                  <c:v>2.4402000000000004</c:v>
                </c:pt>
                <c:pt idx="27">
                  <c:v>2.4404000000000003</c:v>
                </c:pt>
                <c:pt idx="28">
                  <c:v>2.4406000000000003</c:v>
                </c:pt>
                <c:pt idx="29">
                  <c:v>2.4408000000000003</c:v>
                </c:pt>
                <c:pt idx="30">
                  <c:v>2.4410000000000003</c:v>
                </c:pt>
                <c:pt idx="31">
                  <c:v>2.4412000000000003</c:v>
                </c:pt>
                <c:pt idx="32">
                  <c:v>2.4414000000000002</c:v>
                </c:pt>
                <c:pt idx="33">
                  <c:v>2.4416000000000002</c:v>
                </c:pt>
                <c:pt idx="34">
                  <c:v>2.4418000000000002</c:v>
                </c:pt>
                <c:pt idx="35">
                  <c:v>2.4420000000000002</c:v>
                </c:pt>
                <c:pt idx="36">
                  <c:v>2.4422000000000001</c:v>
                </c:pt>
                <c:pt idx="37">
                  <c:v>2.4424000000000001</c:v>
                </c:pt>
                <c:pt idx="38">
                  <c:v>2.4426000000000001</c:v>
                </c:pt>
                <c:pt idx="39">
                  <c:v>2.4428000000000001</c:v>
                </c:pt>
                <c:pt idx="40">
                  <c:v>2.4430000000000001</c:v>
                </c:pt>
                <c:pt idx="41">
                  <c:v>2.4432</c:v>
                </c:pt>
                <c:pt idx="42">
                  <c:v>2.4434</c:v>
                </c:pt>
                <c:pt idx="43">
                  <c:v>2.4436</c:v>
                </c:pt>
                <c:pt idx="44">
                  <c:v>2.4438000000000004</c:v>
                </c:pt>
                <c:pt idx="45">
                  <c:v>2.4440000000000004</c:v>
                </c:pt>
                <c:pt idx="46">
                  <c:v>2.4442000000000004</c:v>
                </c:pt>
                <c:pt idx="47">
                  <c:v>2.4444000000000004</c:v>
                </c:pt>
                <c:pt idx="48">
                  <c:v>2.4446000000000003</c:v>
                </c:pt>
                <c:pt idx="49">
                  <c:v>2.4448000000000003</c:v>
                </c:pt>
                <c:pt idx="50">
                  <c:v>2.4450000000000003</c:v>
                </c:pt>
                <c:pt idx="51">
                  <c:v>2.4452000000000003</c:v>
                </c:pt>
                <c:pt idx="52">
                  <c:v>2.4454000000000002</c:v>
                </c:pt>
                <c:pt idx="53">
                  <c:v>2.4456000000000002</c:v>
                </c:pt>
                <c:pt idx="54">
                  <c:v>2.4458000000000002</c:v>
                </c:pt>
                <c:pt idx="55">
                  <c:v>2.4460000000000002</c:v>
                </c:pt>
                <c:pt idx="56">
                  <c:v>2.4462000000000002</c:v>
                </c:pt>
                <c:pt idx="57">
                  <c:v>2.4464000000000001</c:v>
                </c:pt>
                <c:pt idx="58">
                  <c:v>2.4466000000000001</c:v>
                </c:pt>
                <c:pt idx="59">
                  <c:v>2.4468000000000001</c:v>
                </c:pt>
                <c:pt idx="60">
                  <c:v>2.4470000000000001</c:v>
                </c:pt>
                <c:pt idx="61">
                  <c:v>2.4472</c:v>
                </c:pt>
                <c:pt idx="62">
                  <c:v>2.4474</c:v>
                </c:pt>
                <c:pt idx="63">
                  <c:v>2.4476</c:v>
                </c:pt>
                <c:pt idx="64">
                  <c:v>2.4478</c:v>
                </c:pt>
                <c:pt idx="65">
                  <c:v>2.4480000000000004</c:v>
                </c:pt>
                <c:pt idx="66">
                  <c:v>2.4482000000000004</c:v>
                </c:pt>
                <c:pt idx="67">
                  <c:v>2.4484000000000004</c:v>
                </c:pt>
                <c:pt idx="68">
                  <c:v>2.4486000000000003</c:v>
                </c:pt>
                <c:pt idx="69">
                  <c:v>2.4488000000000003</c:v>
                </c:pt>
                <c:pt idx="70">
                  <c:v>2.4490000000000003</c:v>
                </c:pt>
                <c:pt idx="71">
                  <c:v>2.4492000000000003</c:v>
                </c:pt>
                <c:pt idx="72">
                  <c:v>2.4494000000000002</c:v>
                </c:pt>
                <c:pt idx="73">
                  <c:v>2.4496000000000002</c:v>
                </c:pt>
                <c:pt idx="74">
                  <c:v>2.4498000000000002</c:v>
                </c:pt>
                <c:pt idx="75">
                  <c:v>2.4500000000000002</c:v>
                </c:pt>
                <c:pt idx="76">
                  <c:v>2.4502000000000002</c:v>
                </c:pt>
                <c:pt idx="77">
                  <c:v>2.4504000000000001</c:v>
                </c:pt>
                <c:pt idx="78">
                  <c:v>2.4506000000000001</c:v>
                </c:pt>
                <c:pt idx="79">
                  <c:v>2.4508000000000001</c:v>
                </c:pt>
                <c:pt idx="80">
                  <c:v>2.4510000000000001</c:v>
                </c:pt>
                <c:pt idx="81">
                  <c:v>2.4512</c:v>
                </c:pt>
                <c:pt idx="82">
                  <c:v>2.4514</c:v>
                </c:pt>
                <c:pt idx="83">
                  <c:v>2.4516</c:v>
                </c:pt>
                <c:pt idx="84">
                  <c:v>2.4518</c:v>
                </c:pt>
                <c:pt idx="85">
                  <c:v>2.4520000000000004</c:v>
                </c:pt>
                <c:pt idx="86">
                  <c:v>2.4522000000000004</c:v>
                </c:pt>
                <c:pt idx="87">
                  <c:v>2.4524000000000004</c:v>
                </c:pt>
                <c:pt idx="88">
                  <c:v>2.4526000000000003</c:v>
                </c:pt>
                <c:pt idx="89">
                  <c:v>2.4528000000000003</c:v>
                </c:pt>
                <c:pt idx="90">
                  <c:v>2.4530000000000003</c:v>
                </c:pt>
                <c:pt idx="91">
                  <c:v>2.4532000000000003</c:v>
                </c:pt>
                <c:pt idx="92">
                  <c:v>2.4534000000000002</c:v>
                </c:pt>
                <c:pt idx="93">
                  <c:v>2.4536000000000002</c:v>
                </c:pt>
                <c:pt idx="94">
                  <c:v>2.4538000000000002</c:v>
                </c:pt>
                <c:pt idx="95">
                  <c:v>2.4540000000000002</c:v>
                </c:pt>
                <c:pt idx="96">
                  <c:v>2.4542000000000002</c:v>
                </c:pt>
                <c:pt idx="97">
                  <c:v>2.4544000000000001</c:v>
                </c:pt>
                <c:pt idx="98">
                  <c:v>2.4546000000000001</c:v>
                </c:pt>
                <c:pt idx="99">
                  <c:v>2.4548000000000001</c:v>
                </c:pt>
                <c:pt idx="100">
                  <c:v>2.4550000000000001</c:v>
                </c:pt>
                <c:pt idx="101">
                  <c:v>2.4552</c:v>
                </c:pt>
                <c:pt idx="102">
                  <c:v>2.4554</c:v>
                </c:pt>
                <c:pt idx="103">
                  <c:v>2.4556</c:v>
                </c:pt>
                <c:pt idx="104">
                  <c:v>2.4558</c:v>
                </c:pt>
                <c:pt idx="105">
                  <c:v>2.4560000000000004</c:v>
                </c:pt>
                <c:pt idx="106">
                  <c:v>2.4562000000000004</c:v>
                </c:pt>
                <c:pt idx="107">
                  <c:v>2.4564000000000004</c:v>
                </c:pt>
                <c:pt idx="108">
                  <c:v>2.4566000000000003</c:v>
                </c:pt>
                <c:pt idx="109">
                  <c:v>2.4568000000000003</c:v>
                </c:pt>
                <c:pt idx="110">
                  <c:v>2.4570000000000003</c:v>
                </c:pt>
                <c:pt idx="111">
                  <c:v>2.4572000000000003</c:v>
                </c:pt>
                <c:pt idx="112">
                  <c:v>2.4574000000000003</c:v>
                </c:pt>
                <c:pt idx="113">
                  <c:v>2.4576000000000002</c:v>
                </c:pt>
                <c:pt idx="114">
                  <c:v>2.4578000000000002</c:v>
                </c:pt>
                <c:pt idx="115">
                  <c:v>2.4580000000000002</c:v>
                </c:pt>
                <c:pt idx="116">
                  <c:v>2.4582000000000002</c:v>
                </c:pt>
                <c:pt idx="117">
                  <c:v>2.4584000000000001</c:v>
                </c:pt>
                <c:pt idx="118">
                  <c:v>2.4586000000000001</c:v>
                </c:pt>
                <c:pt idx="119">
                  <c:v>2.4588000000000001</c:v>
                </c:pt>
                <c:pt idx="120">
                  <c:v>2.4590000000000001</c:v>
                </c:pt>
                <c:pt idx="121">
                  <c:v>2.4592000000000001</c:v>
                </c:pt>
                <c:pt idx="122">
                  <c:v>2.4594</c:v>
                </c:pt>
                <c:pt idx="123">
                  <c:v>2.4596</c:v>
                </c:pt>
                <c:pt idx="124">
                  <c:v>2.4598</c:v>
                </c:pt>
                <c:pt idx="125">
                  <c:v>2.4600000000000004</c:v>
                </c:pt>
                <c:pt idx="126">
                  <c:v>2.4602000000000004</c:v>
                </c:pt>
                <c:pt idx="127">
                  <c:v>2.4604000000000004</c:v>
                </c:pt>
                <c:pt idx="128">
                  <c:v>2.4606000000000003</c:v>
                </c:pt>
                <c:pt idx="129">
                  <c:v>2.4608000000000003</c:v>
                </c:pt>
                <c:pt idx="130">
                  <c:v>2.4610000000000003</c:v>
                </c:pt>
                <c:pt idx="131">
                  <c:v>2.4612000000000003</c:v>
                </c:pt>
                <c:pt idx="132">
                  <c:v>2.4614000000000003</c:v>
                </c:pt>
                <c:pt idx="133">
                  <c:v>2.4616000000000002</c:v>
                </c:pt>
                <c:pt idx="134">
                  <c:v>2.4618000000000002</c:v>
                </c:pt>
                <c:pt idx="135">
                  <c:v>2.4620000000000002</c:v>
                </c:pt>
                <c:pt idx="136">
                  <c:v>2.4622000000000002</c:v>
                </c:pt>
                <c:pt idx="137">
                  <c:v>2.4624000000000001</c:v>
                </c:pt>
                <c:pt idx="138">
                  <c:v>2.4626000000000001</c:v>
                </c:pt>
                <c:pt idx="139">
                  <c:v>2.4628000000000001</c:v>
                </c:pt>
                <c:pt idx="140">
                  <c:v>2.4630000000000001</c:v>
                </c:pt>
                <c:pt idx="141">
                  <c:v>2.4632000000000001</c:v>
                </c:pt>
                <c:pt idx="142">
                  <c:v>2.4634</c:v>
                </c:pt>
                <c:pt idx="143">
                  <c:v>2.4636</c:v>
                </c:pt>
                <c:pt idx="144">
                  <c:v>2.4638</c:v>
                </c:pt>
                <c:pt idx="145">
                  <c:v>2.4640000000000004</c:v>
                </c:pt>
                <c:pt idx="146">
                  <c:v>2.4642000000000004</c:v>
                </c:pt>
                <c:pt idx="147">
                  <c:v>2.4644000000000004</c:v>
                </c:pt>
                <c:pt idx="148">
                  <c:v>2.4646000000000003</c:v>
                </c:pt>
                <c:pt idx="149">
                  <c:v>2.4648000000000003</c:v>
                </c:pt>
                <c:pt idx="150">
                  <c:v>2.4650000000000003</c:v>
                </c:pt>
                <c:pt idx="151">
                  <c:v>2.4652000000000003</c:v>
                </c:pt>
                <c:pt idx="152">
                  <c:v>2.4654000000000003</c:v>
                </c:pt>
                <c:pt idx="153">
                  <c:v>2.4656000000000002</c:v>
                </c:pt>
                <c:pt idx="154">
                  <c:v>2.4658000000000002</c:v>
                </c:pt>
                <c:pt idx="155">
                  <c:v>2.4660000000000002</c:v>
                </c:pt>
                <c:pt idx="156">
                  <c:v>2.4662000000000002</c:v>
                </c:pt>
                <c:pt idx="157">
                  <c:v>2.4664000000000001</c:v>
                </c:pt>
                <c:pt idx="158">
                  <c:v>2.4666000000000001</c:v>
                </c:pt>
                <c:pt idx="159">
                  <c:v>2.4668000000000001</c:v>
                </c:pt>
                <c:pt idx="160">
                  <c:v>2.4670000000000001</c:v>
                </c:pt>
                <c:pt idx="161">
                  <c:v>2.4672000000000001</c:v>
                </c:pt>
                <c:pt idx="162">
                  <c:v>2.4674</c:v>
                </c:pt>
                <c:pt idx="163">
                  <c:v>2.4676</c:v>
                </c:pt>
                <c:pt idx="164">
                  <c:v>2.4678</c:v>
                </c:pt>
                <c:pt idx="165">
                  <c:v>2.4680000000000004</c:v>
                </c:pt>
                <c:pt idx="166">
                  <c:v>2.4682000000000004</c:v>
                </c:pt>
                <c:pt idx="167">
                  <c:v>2.4684000000000004</c:v>
                </c:pt>
                <c:pt idx="168">
                  <c:v>2.4686000000000003</c:v>
                </c:pt>
                <c:pt idx="169">
                  <c:v>2.4688000000000003</c:v>
                </c:pt>
                <c:pt idx="170">
                  <c:v>2.4690000000000003</c:v>
                </c:pt>
                <c:pt idx="171">
                  <c:v>2.4692000000000003</c:v>
                </c:pt>
                <c:pt idx="172">
                  <c:v>2.4694000000000003</c:v>
                </c:pt>
                <c:pt idx="173">
                  <c:v>2.4696000000000002</c:v>
                </c:pt>
                <c:pt idx="174">
                  <c:v>2.4698000000000002</c:v>
                </c:pt>
                <c:pt idx="175">
                  <c:v>2.4700000000000002</c:v>
                </c:pt>
                <c:pt idx="176">
                  <c:v>2.4702000000000002</c:v>
                </c:pt>
                <c:pt idx="177">
                  <c:v>2.4704000000000002</c:v>
                </c:pt>
                <c:pt idx="178">
                  <c:v>2.4706000000000001</c:v>
                </c:pt>
                <c:pt idx="179">
                  <c:v>2.4708000000000001</c:v>
                </c:pt>
                <c:pt idx="180">
                  <c:v>2.4710000000000001</c:v>
                </c:pt>
                <c:pt idx="181">
                  <c:v>2.4712000000000001</c:v>
                </c:pt>
                <c:pt idx="182">
                  <c:v>2.4714</c:v>
                </c:pt>
                <c:pt idx="183">
                  <c:v>2.4716</c:v>
                </c:pt>
                <c:pt idx="184">
                  <c:v>2.4718</c:v>
                </c:pt>
                <c:pt idx="185">
                  <c:v>2.472</c:v>
                </c:pt>
                <c:pt idx="186">
                  <c:v>2.4722000000000004</c:v>
                </c:pt>
                <c:pt idx="187">
                  <c:v>2.4724000000000004</c:v>
                </c:pt>
                <c:pt idx="188">
                  <c:v>2.4726000000000004</c:v>
                </c:pt>
                <c:pt idx="189">
                  <c:v>2.4728000000000003</c:v>
                </c:pt>
                <c:pt idx="190">
                  <c:v>2.4730000000000003</c:v>
                </c:pt>
                <c:pt idx="191">
                  <c:v>2.4732000000000003</c:v>
                </c:pt>
                <c:pt idx="192">
                  <c:v>2.4734000000000003</c:v>
                </c:pt>
                <c:pt idx="193">
                  <c:v>2.4736000000000002</c:v>
                </c:pt>
                <c:pt idx="194">
                  <c:v>2.4738000000000002</c:v>
                </c:pt>
                <c:pt idx="195">
                  <c:v>2.4740000000000002</c:v>
                </c:pt>
                <c:pt idx="196">
                  <c:v>2.4742000000000002</c:v>
                </c:pt>
                <c:pt idx="197">
                  <c:v>2.4744000000000002</c:v>
                </c:pt>
                <c:pt idx="198">
                  <c:v>2.4746000000000001</c:v>
                </c:pt>
                <c:pt idx="199">
                  <c:v>2.4748000000000001</c:v>
                </c:pt>
                <c:pt idx="200">
                  <c:v>2.4750000000000001</c:v>
                </c:pt>
                <c:pt idx="201">
                  <c:v>2.4752000000000001</c:v>
                </c:pt>
                <c:pt idx="202">
                  <c:v>2.4754</c:v>
                </c:pt>
                <c:pt idx="203">
                  <c:v>2.4756</c:v>
                </c:pt>
                <c:pt idx="204">
                  <c:v>2.4758</c:v>
                </c:pt>
                <c:pt idx="205">
                  <c:v>2.476</c:v>
                </c:pt>
                <c:pt idx="206">
                  <c:v>2.4762000000000004</c:v>
                </c:pt>
                <c:pt idx="207">
                  <c:v>2.4764000000000004</c:v>
                </c:pt>
                <c:pt idx="208">
                  <c:v>2.4766000000000004</c:v>
                </c:pt>
                <c:pt idx="209">
                  <c:v>2.4768000000000003</c:v>
                </c:pt>
                <c:pt idx="210">
                  <c:v>2.4770000000000003</c:v>
                </c:pt>
                <c:pt idx="211">
                  <c:v>2.4772000000000003</c:v>
                </c:pt>
                <c:pt idx="212">
                  <c:v>2.4774000000000003</c:v>
                </c:pt>
                <c:pt idx="213">
                  <c:v>2.4776000000000002</c:v>
                </c:pt>
                <c:pt idx="214">
                  <c:v>2.4778000000000002</c:v>
                </c:pt>
                <c:pt idx="215">
                  <c:v>2.4780000000000002</c:v>
                </c:pt>
                <c:pt idx="216">
                  <c:v>2.4782000000000002</c:v>
                </c:pt>
                <c:pt idx="217">
                  <c:v>2.4784000000000002</c:v>
                </c:pt>
                <c:pt idx="218">
                  <c:v>2.4786000000000001</c:v>
                </c:pt>
                <c:pt idx="219">
                  <c:v>2.4788000000000001</c:v>
                </c:pt>
                <c:pt idx="220">
                  <c:v>2.4790000000000001</c:v>
                </c:pt>
                <c:pt idx="221">
                  <c:v>2.4792000000000001</c:v>
                </c:pt>
                <c:pt idx="222">
                  <c:v>2.4794</c:v>
                </c:pt>
                <c:pt idx="223">
                  <c:v>2.4796</c:v>
                </c:pt>
                <c:pt idx="224">
                  <c:v>2.4798</c:v>
                </c:pt>
                <c:pt idx="225">
                  <c:v>2.48</c:v>
                </c:pt>
                <c:pt idx="226">
                  <c:v>2.4802000000000004</c:v>
                </c:pt>
                <c:pt idx="227">
                  <c:v>2.4804000000000004</c:v>
                </c:pt>
                <c:pt idx="228">
                  <c:v>2.4806000000000004</c:v>
                </c:pt>
                <c:pt idx="229">
                  <c:v>2.4808000000000003</c:v>
                </c:pt>
                <c:pt idx="230">
                  <c:v>2.4810000000000003</c:v>
                </c:pt>
                <c:pt idx="231">
                  <c:v>2.4812000000000003</c:v>
                </c:pt>
                <c:pt idx="232">
                  <c:v>2.4814000000000003</c:v>
                </c:pt>
                <c:pt idx="233">
                  <c:v>2.4816000000000003</c:v>
                </c:pt>
                <c:pt idx="234">
                  <c:v>2.4818000000000002</c:v>
                </c:pt>
                <c:pt idx="235">
                  <c:v>2.4820000000000002</c:v>
                </c:pt>
                <c:pt idx="236">
                  <c:v>2.4822000000000002</c:v>
                </c:pt>
                <c:pt idx="237">
                  <c:v>2.4824000000000002</c:v>
                </c:pt>
                <c:pt idx="238">
                  <c:v>2.4826000000000001</c:v>
                </c:pt>
                <c:pt idx="239">
                  <c:v>2.4828000000000001</c:v>
                </c:pt>
                <c:pt idx="240">
                  <c:v>2.4830000000000001</c:v>
                </c:pt>
                <c:pt idx="241">
                  <c:v>2.4832000000000001</c:v>
                </c:pt>
                <c:pt idx="242">
                  <c:v>2.4834000000000001</c:v>
                </c:pt>
                <c:pt idx="243">
                  <c:v>2.4836</c:v>
                </c:pt>
                <c:pt idx="244">
                  <c:v>2.4838</c:v>
                </c:pt>
                <c:pt idx="245">
                  <c:v>2.484</c:v>
                </c:pt>
                <c:pt idx="246">
                  <c:v>2.4842000000000004</c:v>
                </c:pt>
                <c:pt idx="247">
                  <c:v>2.4844000000000004</c:v>
                </c:pt>
                <c:pt idx="248">
                  <c:v>2.4846000000000004</c:v>
                </c:pt>
                <c:pt idx="249">
                  <c:v>2.4848000000000003</c:v>
                </c:pt>
                <c:pt idx="250">
                  <c:v>2.4850000000000003</c:v>
                </c:pt>
                <c:pt idx="251">
                  <c:v>2.4852000000000003</c:v>
                </c:pt>
                <c:pt idx="252">
                  <c:v>2.4854000000000003</c:v>
                </c:pt>
                <c:pt idx="253">
                  <c:v>2.4856000000000003</c:v>
                </c:pt>
                <c:pt idx="254">
                  <c:v>2.4858000000000002</c:v>
                </c:pt>
                <c:pt idx="255">
                  <c:v>2.4860000000000002</c:v>
                </c:pt>
                <c:pt idx="256">
                  <c:v>2.4862000000000002</c:v>
                </c:pt>
                <c:pt idx="257">
                  <c:v>2.4864000000000002</c:v>
                </c:pt>
                <c:pt idx="258">
                  <c:v>2.4866000000000001</c:v>
                </c:pt>
                <c:pt idx="259">
                  <c:v>2.4868000000000001</c:v>
                </c:pt>
                <c:pt idx="260">
                  <c:v>2.4870000000000001</c:v>
                </c:pt>
                <c:pt idx="261">
                  <c:v>2.4872000000000001</c:v>
                </c:pt>
                <c:pt idx="262">
                  <c:v>2.4874000000000001</c:v>
                </c:pt>
                <c:pt idx="263">
                  <c:v>2.4876</c:v>
                </c:pt>
                <c:pt idx="264">
                  <c:v>2.4878000000000005</c:v>
                </c:pt>
                <c:pt idx="265">
                  <c:v>2.488</c:v>
                </c:pt>
                <c:pt idx="266">
                  <c:v>2.4882000000000004</c:v>
                </c:pt>
                <c:pt idx="267">
                  <c:v>2.4884000000000004</c:v>
                </c:pt>
                <c:pt idx="268">
                  <c:v>2.4886000000000004</c:v>
                </c:pt>
                <c:pt idx="269">
                  <c:v>2.4888000000000003</c:v>
                </c:pt>
                <c:pt idx="270">
                  <c:v>2.4890000000000003</c:v>
                </c:pt>
                <c:pt idx="271">
                  <c:v>2.4892000000000003</c:v>
                </c:pt>
                <c:pt idx="272">
                  <c:v>2.4894000000000003</c:v>
                </c:pt>
                <c:pt idx="273">
                  <c:v>2.4896000000000003</c:v>
                </c:pt>
                <c:pt idx="274">
                  <c:v>2.4898000000000002</c:v>
                </c:pt>
                <c:pt idx="275">
                  <c:v>2.4900000000000002</c:v>
                </c:pt>
                <c:pt idx="276">
                  <c:v>2.4902000000000002</c:v>
                </c:pt>
                <c:pt idx="277">
                  <c:v>2.4904000000000002</c:v>
                </c:pt>
                <c:pt idx="278">
                  <c:v>2.4906000000000001</c:v>
                </c:pt>
                <c:pt idx="279">
                  <c:v>2.4908000000000001</c:v>
                </c:pt>
                <c:pt idx="280">
                  <c:v>2.4910000000000001</c:v>
                </c:pt>
                <c:pt idx="281">
                  <c:v>2.4912000000000001</c:v>
                </c:pt>
                <c:pt idx="282">
                  <c:v>2.4914000000000001</c:v>
                </c:pt>
                <c:pt idx="283">
                  <c:v>2.4916000000000005</c:v>
                </c:pt>
                <c:pt idx="284">
                  <c:v>2.4918000000000005</c:v>
                </c:pt>
                <c:pt idx="285">
                  <c:v>2.4920000000000004</c:v>
                </c:pt>
                <c:pt idx="286">
                  <c:v>2.4922000000000004</c:v>
                </c:pt>
                <c:pt idx="287">
                  <c:v>2.4924000000000004</c:v>
                </c:pt>
                <c:pt idx="288">
                  <c:v>2.4926000000000004</c:v>
                </c:pt>
                <c:pt idx="289">
                  <c:v>2.4928000000000003</c:v>
                </c:pt>
                <c:pt idx="290">
                  <c:v>2.4930000000000003</c:v>
                </c:pt>
                <c:pt idx="291">
                  <c:v>2.4932000000000003</c:v>
                </c:pt>
                <c:pt idx="292">
                  <c:v>2.4934000000000003</c:v>
                </c:pt>
                <c:pt idx="293">
                  <c:v>2.4936000000000003</c:v>
                </c:pt>
                <c:pt idx="294">
                  <c:v>2.4938000000000002</c:v>
                </c:pt>
                <c:pt idx="295">
                  <c:v>2.4940000000000002</c:v>
                </c:pt>
                <c:pt idx="296">
                  <c:v>2.4942000000000002</c:v>
                </c:pt>
                <c:pt idx="297">
                  <c:v>2.4944000000000002</c:v>
                </c:pt>
                <c:pt idx="298">
                  <c:v>2.4946000000000002</c:v>
                </c:pt>
                <c:pt idx="299">
                  <c:v>2.4948000000000001</c:v>
                </c:pt>
                <c:pt idx="300">
                  <c:v>2.4950000000000001</c:v>
                </c:pt>
                <c:pt idx="301">
                  <c:v>2.4952000000000001</c:v>
                </c:pt>
                <c:pt idx="302">
                  <c:v>2.4954000000000005</c:v>
                </c:pt>
                <c:pt idx="303">
                  <c:v>2.4956000000000005</c:v>
                </c:pt>
                <c:pt idx="304">
                  <c:v>2.4958000000000005</c:v>
                </c:pt>
                <c:pt idx="305">
                  <c:v>2.4960000000000004</c:v>
                </c:pt>
                <c:pt idx="306">
                  <c:v>2.4962000000000004</c:v>
                </c:pt>
                <c:pt idx="307">
                  <c:v>2.4964000000000004</c:v>
                </c:pt>
                <c:pt idx="308">
                  <c:v>2.4966000000000004</c:v>
                </c:pt>
                <c:pt idx="309">
                  <c:v>2.4968000000000004</c:v>
                </c:pt>
                <c:pt idx="310">
                  <c:v>2.4970000000000003</c:v>
                </c:pt>
                <c:pt idx="311">
                  <c:v>2.4972000000000003</c:v>
                </c:pt>
                <c:pt idx="312">
                  <c:v>2.4974000000000003</c:v>
                </c:pt>
                <c:pt idx="313">
                  <c:v>2.4976000000000003</c:v>
                </c:pt>
                <c:pt idx="314">
                  <c:v>2.4978000000000002</c:v>
                </c:pt>
                <c:pt idx="315">
                  <c:v>2.4980000000000002</c:v>
                </c:pt>
                <c:pt idx="316">
                  <c:v>2.4982000000000002</c:v>
                </c:pt>
                <c:pt idx="317">
                  <c:v>2.4984000000000002</c:v>
                </c:pt>
                <c:pt idx="318">
                  <c:v>2.4986000000000002</c:v>
                </c:pt>
                <c:pt idx="319">
                  <c:v>2.4988000000000001</c:v>
                </c:pt>
                <c:pt idx="320">
                  <c:v>2.4990000000000001</c:v>
                </c:pt>
                <c:pt idx="321">
                  <c:v>2.4992000000000001</c:v>
                </c:pt>
                <c:pt idx="322">
                  <c:v>2.4994000000000005</c:v>
                </c:pt>
                <c:pt idx="323">
                  <c:v>2.4996000000000005</c:v>
                </c:pt>
                <c:pt idx="324">
                  <c:v>2.4998000000000005</c:v>
                </c:pt>
                <c:pt idx="325">
                  <c:v>2.5000000000000004</c:v>
                </c:pt>
                <c:pt idx="326">
                  <c:v>2.5002000000000004</c:v>
                </c:pt>
                <c:pt idx="327">
                  <c:v>2.5004000000000004</c:v>
                </c:pt>
                <c:pt idx="328">
                  <c:v>2.5006000000000004</c:v>
                </c:pt>
                <c:pt idx="329">
                  <c:v>2.5008000000000004</c:v>
                </c:pt>
                <c:pt idx="330">
                  <c:v>2.5010000000000003</c:v>
                </c:pt>
                <c:pt idx="331">
                  <c:v>2.5012000000000003</c:v>
                </c:pt>
                <c:pt idx="332">
                  <c:v>2.5014000000000003</c:v>
                </c:pt>
                <c:pt idx="333">
                  <c:v>2.5016000000000003</c:v>
                </c:pt>
                <c:pt idx="334">
                  <c:v>2.5018000000000002</c:v>
                </c:pt>
                <c:pt idx="335">
                  <c:v>2.5020000000000002</c:v>
                </c:pt>
                <c:pt idx="336">
                  <c:v>2.5022000000000002</c:v>
                </c:pt>
                <c:pt idx="337">
                  <c:v>2.5024000000000002</c:v>
                </c:pt>
                <c:pt idx="338">
                  <c:v>2.5026000000000002</c:v>
                </c:pt>
                <c:pt idx="339">
                  <c:v>2.5028000000000001</c:v>
                </c:pt>
                <c:pt idx="340">
                  <c:v>2.5030000000000001</c:v>
                </c:pt>
                <c:pt idx="341">
                  <c:v>2.5032000000000001</c:v>
                </c:pt>
                <c:pt idx="342">
                  <c:v>2.5034000000000005</c:v>
                </c:pt>
                <c:pt idx="343">
                  <c:v>2.5036000000000005</c:v>
                </c:pt>
                <c:pt idx="344">
                  <c:v>2.5038000000000005</c:v>
                </c:pt>
                <c:pt idx="345">
                  <c:v>2.5040000000000004</c:v>
                </c:pt>
                <c:pt idx="346">
                  <c:v>2.5042000000000004</c:v>
                </c:pt>
                <c:pt idx="347">
                  <c:v>2.5044000000000004</c:v>
                </c:pt>
                <c:pt idx="348">
                  <c:v>2.5046000000000004</c:v>
                </c:pt>
                <c:pt idx="349">
                  <c:v>2.5048000000000004</c:v>
                </c:pt>
                <c:pt idx="350">
                  <c:v>2.5050000000000003</c:v>
                </c:pt>
              </c:numCache>
            </c:numRef>
          </c:xVal>
          <c:yVal>
            <c:numRef>
              <c:f>'Do-It-Yourself'!$S$4:$S$354</c:f>
              <c:numCache>
                <c:formatCode>0.0000</c:formatCode>
                <c:ptCount val="351"/>
                <c:pt idx="0">
                  <c:v>8.7268269504571658E-2</c:v>
                </c:pt>
                <c:pt idx="1">
                  <c:v>9.3577215692742632E-2</c:v>
                </c:pt>
                <c:pt idx="2">
                  <c:v>0.10030213007341734</c:v>
                </c:pt>
                <c:pt idx="3">
                  <c:v>0.10746733401536582</c:v>
                </c:pt>
                <c:pt idx="4">
                  <c:v>0.11509834441785682</c:v>
                </c:pt>
                <c:pt idx="5">
                  <c:v>0.12322191684730999</c:v>
                </c:pt>
                <c:pt idx="6">
                  <c:v>0.13186608918228171</c:v>
                </c:pt>
                <c:pt idx="7">
                  <c:v>0.14106022569414536</c:v>
                </c:pt>
                <c:pt idx="8">
                  <c:v>0.15083506148503703</c:v>
                </c:pt>
                <c:pt idx="9">
                  <c:v>0.1612227471977179</c:v>
                </c:pt>
                <c:pt idx="10">
                  <c:v>0.17225689390537272</c:v>
                </c:pt>
                <c:pt idx="11">
                  <c:v>0.18397261808243154</c:v>
                </c:pt>
                <c:pt idx="12">
                  <c:v>0.19640658655043985</c:v>
                </c:pt>
                <c:pt idx="13">
                  <c:v>0.20959706128579547</c:v>
                </c:pt>
                <c:pt idx="14">
                  <c:v>0.22358394396885345</c:v>
                </c:pt>
                <c:pt idx="15">
                  <c:v>0.23840882014648215</c:v>
                </c:pt>
                <c:pt idx="16">
                  <c:v>0.25411500287264804</c:v>
                </c:pt>
                <c:pt idx="17">
                  <c:v>0.27074757568406399</c:v>
                </c:pt>
                <c:pt idx="18">
                  <c:v>0.28835343476033548</c:v>
                </c:pt>
                <c:pt idx="19">
                  <c:v>0.30698133011046314</c:v>
                </c:pt>
                <c:pt idx="20">
                  <c:v>0.32668190561997795</c:v>
                </c:pt>
                <c:pt idx="21">
                  <c:v>0.3475077377854765</c:v>
                </c:pt>
                <c:pt idx="22">
                  <c:v>0.36951337295588277</c:v>
                </c:pt>
                <c:pt idx="23">
                  <c:v>0.3927553628924535</c:v>
                </c:pt>
                <c:pt idx="24">
                  <c:v>0.41729229845242366</c:v>
                </c:pt>
                <c:pt idx="25">
                  <c:v>0.44318484119382678</c:v>
                </c:pt>
                <c:pt idx="26">
                  <c:v>0.4704957526934222</c:v>
                </c:pt>
                <c:pt idx="27">
                  <c:v>0.49928992136125977</c:v>
                </c:pt>
                <c:pt idx="28">
                  <c:v>0.52963438653112171</c:v>
                </c:pt>
                <c:pt idx="29">
                  <c:v>0.56159835959911431</c:v>
                </c:pt>
                <c:pt idx="30">
                  <c:v>0.59525324197760021</c:v>
                </c:pt>
                <c:pt idx="31">
                  <c:v>0.63067263962660391</c:v>
                </c:pt>
                <c:pt idx="32">
                  <c:v>0.66793237392026983</c:v>
                </c:pt>
                <c:pt idx="33">
                  <c:v>0.70711048860194858</c:v>
                </c:pt>
                <c:pt idx="34">
                  <c:v>0.74828725257805528</c:v>
                </c:pt>
                <c:pt idx="35">
                  <c:v>0.79154515829799066</c:v>
                </c:pt>
                <c:pt idx="36">
                  <c:v>0.83696891546529184</c:v>
                </c:pt>
                <c:pt idx="37">
                  <c:v>0.88464543982370591</c:v>
                </c:pt>
                <c:pt idx="38">
                  <c:v>0.93466383676120546</c:v>
                </c:pt>
                <c:pt idx="39">
                  <c:v>0.98711537947508332</c:v>
                </c:pt>
                <c:pt idx="40">
                  <c:v>1.0420934814422216</c:v>
                </c:pt>
                <c:pt idx="41">
                  <c:v>1.0996936629405119</c:v>
                </c:pt>
                <c:pt idx="42">
                  <c:v>1.160013511370201</c:v>
                </c:pt>
                <c:pt idx="43">
                  <c:v>1.2231526351277324</c:v>
                </c:pt>
                <c:pt idx="44">
                  <c:v>1.2892126107896054</c:v>
                </c:pt>
                <c:pt idx="45">
                  <c:v>1.3582969233686319</c:v>
                </c:pt>
                <c:pt idx="46">
                  <c:v>1.4305108994150342</c:v>
                </c:pt>
                <c:pt idx="47">
                  <c:v>1.5059616327378054</c:v>
                </c:pt>
                <c:pt idx="48">
                  <c:v>1.5847579025361354</c:v>
                </c:pt>
                <c:pt idx="49">
                  <c:v>1.6670100837381525</c:v>
                </c:pt>
                <c:pt idx="50">
                  <c:v>1.7528300493568927</c:v>
                </c:pt>
                <c:pt idx="51">
                  <c:v>1.8423310646862359</c:v>
                </c:pt>
                <c:pt idx="52">
                  <c:v>1.935627673173717</c:v>
                </c:pt>
                <c:pt idx="53">
                  <c:v>2.0328355738225943</c:v>
                </c:pt>
                <c:pt idx="54">
                  <c:v>2.1340714899922784</c:v>
                </c:pt>
                <c:pt idx="55">
                  <c:v>2.2394530294842783</c:v>
                </c:pt>
                <c:pt idx="56">
                  <c:v>2.3490985358201115</c:v>
                </c:pt>
                <c:pt idx="57">
                  <c:v>2.4631269306382126</c:v>
                </c:pt>
                <c:pt idx="58">
                  <c:v>2.5816575471587151</c:v>
                </c:pt>
                <c:pt idx="59">
                  <c:v>2.704809954688109</c:v>
                </c:pt>
                <c:pt idx="60">
                  <c:v>2.8327037741600316</c:v>
                </c:pt>
                <c:pt idx="61">
                  <c:v>2.9654584847340235</c:v>
                </c:pt>
                <c:pt idx="62">
                  <c:v>3.1031932215007019</c:v>
                </c:pt>
                <c:pt idx="63">
                  <c:v>3.2460265643696014</c:v>
                </c:pt>
                <c:pt idx="64">
                  <c:v>3.3940763182447538</c:v>
                </c:pt>
                <c:pt idx="65">
                  <c:v>3.5474592846233008</c:v>
                </c:pt>
                <c:pt idx="66">
                  <c:v>3.7062910247807932</c:v>
                </c:pt>
                <c:pt idx="67">
                  <c:v>3.8706856147456952</c:v>
                </c:pt>
                <c:pt idx="68">
                  <c:v>4.0407553922861492</c:v>
                </c:pt>
                <c:pt idx="69">
                  <c:v>4.2166106961771339</c:v>
                </c:pt>
                <c:pt idx="70">
                  <c:v>4.3983595980428047</c:v>
                </c:pt>
                <c:pt idx="71">
                  <c:v>4.5861076271055561</c:v>
                </c:pt>
                <c:pt idx="72">
                  <c:v>4.7799574882077502</c:v>
                </c:pt>
                <c:pt idx="73">
                  <c:v>4.9800087735071035</c:v>
                </c:pt>
                <c:pt idx="74">
                  <c:v>5.1863576682820609</c:v>
                </c:pt>
                <c:pt idx="75">
                  <c:v>5.3990966513187857</c:v>
                </c:pt>
                <c:pt idx="76">
                  <c:v>5.6183141903867586</c:v>
                </c:pt>
                <c:pt idx="77">
                  <c:v>5.8440944333450764</c:v>
                </c:pt>
                <c:pt idx="78">
                  <c:v>6.0765168954563782</c:v>
                </c:pt>
                <c:pt idx="79">
                  <c:v>6.3156561435197354</c:v>
                </c:pt>
                <c:pt idx="80">
                  <c:v>6.5615814774674996</c:v>
                </c:pt>
                <c:pt idx="81">
                  <c:v>6.8143566101042659</c:v>
                </c:pt>
                <c:pt idx="82">
                  <c:v>7.0740393456981128</c:v>
                </c:pt>
                <c:pt idx="83">
                  <c:v>7.3406812581654277</c:v>
                </c:pt>
                <c:pt idx="84">
                  <c:v>7.6143273696204323</c:v>
                </c:pt>
                <c:pt idx="85">
                  <c:v>7.8950158300897089</c:v>
                </c:pt>
                <c:pt idx="86">
                  <c:v>8.1827775992145497</c:v>
                </c:pt>
                <c:pt idx="87">
                  <c:v>8.4776361308024644</c:v>
                </c:pt>
                <c:pt idx="88">
                  <c:v>8.7796070610907773</c:v>
                </c:pt>
                <c:pt idx="89">
                  <c:v>9.0886979016284712</c:v>
                </c:pt>
                <c:pt idx="90">
                  <c:v>9.4049077376888466</c:v>
                </c:pt>
                <c:pt idx="91">
                  <c:v>9.7282269331468711</c:v>
                </c:pt>
                <c:pt idx="92">
                  <c:v>10.058636842769141</c:v>
                </c:pt>
                <c:pt idx="93">
                  <c:v>10.396109532876471</c:v>
                </c:pt>
                <c:pt idx="94">
                  <c:v>10.740607511348397</c:v>
                </c:pt>
                <c:pt idx="95">
                  <c:v>11.092083467945532</c:v>
                </c:pt>
                <c:pt idx="96">
                  <c:v>11.450480025929172</c:v>
                </c:pt>
                <c:pt idx="97">
                  <c:v>11.815729505958123</c:v>
                </c:pt>
                <c:pt idx="98">
                  <c:v>12.187753703240027</c:v>
                </c:pt>
                <c:pt idx="99">
                  <c:v>12.566463678908619</c:v>
                </c:pt>
                <c:pt idx="100">
                  <c:v>12.951759566588933</c:v>
                </c:pt>
                <c:pt idx="101">
                  <c:v>13.34353039509994</c:v>
                </c:pt>
                <c:pt idx="102">
                  <c:v>13.741653928227839</c:v>
                </c:pt>
                <c:pt idx="103">
                  <c:v>14.145996522483488</c:v>
                </c:pt>
                <c:pt idx="104">
                  <c:v>14.55641300373432</c:v>
                </c:pt>
                <c:pt idx="105">
                  <c:v>14.972746563574926</c:v>
                </c:pt>
                <c:pt idx="106">
                  <c:v>15.394828676263769</c:v>
                </c:pt>
                <c:pt idx="107">
                  <c:v>15.82247903703866</c:v>
                </c:pt>
                <c:pt idx="108">
                  <c:v>16.255505522553729</c:v>
                </c:pt>
                <c:pt idx="109">
                  <c:v>16.69370417417165</c:v>
                </c:pt>
                <c:pt idx="110">
                  <c:v>17.136859204780958</c:v>
                </c:pt>
                <c:pt idx="111">
                  <c:v>17.584743029766411</c:v>
                </c:pt>
                <c:pt idx="112">
                  <c:v>18.037116322708158</c:v>
                </c:pt>
                <c:pt idx="113">
                  <c:v>18.493728096330607</c:v>
                </c:pt>
                <c:pt idx="114">
                  <c:v>18.954315809164047</c:v>
                </c:pt>
                <c:pt idx="115">
                  <c:v>19.41860549832127</c:v>
                </c:pt>
                <c:pt idx="116">
                  <c:v>19.886311938727516</c:v>
                </c:pt>
                <c:pt idx="117">
                  <c:v>20.357138829075815</c:v>
                </c:pt>
                <c:pt idx="118">
                  <c:v>20.830779004710653</c:v>
                </c:pt>
                <c:pt idx="119">
                  <c:v>21.306914677571552</c:v>
                </c:pt>
                <c:pt idx="120">
                  <c:v>21.785217703254766</c:v>
                </c:pt>
                <c:pt idx="121">
                  <c:v>22.265349875175772</c:v>
                </c:pt>
                <c:pt idx="122">
                  <c:v>22.74696324573819</c:v>
                </c:pt>
                <c:pt idx="123">
                  <c:v>23.229700474336166</c:v>
                </c:pt>
                <c:pt idx="124">
                  <c:v>23.713195201937456</c:v>
                </c:pt>
                <c:pt idx="125">
                  <c:v>24.197072451914849</c:v>
                </c:pt>
                <c:pt idx="126">
                  <c:v>24.680949056704733</c:v>
                </c:pt>
                <c:pt idx="127">
                  <c:v>25.16443410981212</c:v>
                </c:pt>
                <c:pt idx="128">
                  <c:v>25.647129442562392</c:v>
                </c:pt>
                <c:pt idx="129">
                  <c:v>26.128630124955617</c:v>
                </c:pt>
                <c:pt idx="130">
                  <c:v>26.608524989875733</c:v>
                </c:pt>
                <c:pt idx="131">
                  <c:v>27.086397179833995</c:v>
                </c:pt>
                <c:pt idx="132">
                  <c:v>27.561824715345804</c:v>
                </c:pt>
                <c:pt idx="133">
                  <c:v>28.034381083962142</c:v>
                </c:pt>
                <c:pt idx="134">
                  <c:v>28.503635848900757</c:v>
                </c:pt>
                <c:pt idx="135">
                  <c:v>28.96915527614826</c:v>
                </c:pt>
                <c:pt idx="136">
                  <c:v>29.430502978832447</c:v>
                </c:pt>
                <c:pt idx="137">
                  <c:v>29.887240577595158</c:v>
                </c:pt>
                <c:pt idx="138">
                  <c:v>30.338928375629845</c:v>
                </c:pt>
                <c:pt idx="139">
                  <c:v>30.785126046985084</c:v>
                </c:pt>
                <c:pt idx="140">
                  <c:v>31.225393336675868</c:v>
                </c:pt>
                <c:pt idx="141">
                  <c:v>31.65929077108898</c:v>
                </c:pt>
                <c:pt idx="142">
                  <c:v>32.08638037711691</c:v>
                </c:pt>
                <c:pt idx="143">
                  <c:v>32.506226408407834</c:v>
                </c:pt>
                <c:pt idx="144">
                  <c:v>32.918396077076061</c:v>
                </c:pt>
                <c:pt idx="145">
                  <c:v>33.322460289180398</c:v>
                </c:pt>
                <c:pt idx="146">
                  <c:v>33.717994382238437</c:v>
                </c:pt>
                <c:pt idx="147">
                  <c:v>34.104578863035584</c:v>
                </c:pt>
                <c:pt idx="148">
                  <c:v>34.481800143933619</c:v>
                </c:pt>
                <c:pt idx="149">
                  <c:v>34.849251275897686</c:v>
                </c:pt>
                <c:pt idx="150">
                  <c:v>35.206532676430136</c:v>
                </c:pt>
                <c:pt idx="151">
                  <c:v>35.553252850599854</c:v>
                </c:pt>
                <c:pt idx="152">
                  <c:v>35.889029103354559</c:v>
                </c:pt>
                <c:pt idx="153">
                  <c:v>36.213488241309285</c:v>
                </c:pt>
                <c:pt idx="154">
                  <c:v>36.52626726221542</c:v>
                </c:pt>
                <c:pt idx="155">
                  <c:v>36.827014030332329</c:v>
                </c:pt>
                <c:pt idx="156">
                  <c:v>37.115387935946565</c:v>
                </c:pt>
                <c:pt idx="157">
                  <c:v>37.391060537312775</c:v>
                </c:pt>
                <c:pt idx="158">
                  <c:v>37.653716183325301</c:v>
                </c:pt>
                <c:pt idx="159">
                  <c:v>37.903052615270056</c:v>
                </c:pt>
                <c:pt idx="160">
                  <c:v>38.138781546052279</c:v>
                </c:pt>
                <c:pt idx="161">
                  <c:v>38.360629215347707</c:v>
                </c:pt>
                <c:pt idx="162">
                  <c:v>38.568336919181448</c:v>
                </c:pt>
                <c:pt idx="163">
                  <c:v>38.761661512501249</c:v>
                </c:pt>
                <c:pt idx="164">
                  <c:v>38.94037588337887</c:v>
                </c:pt>
                <c:pt idx="165">
                  <c:v>39.104269397545757</c:v>
                </c:pt>
                <c:pt idx="166">
                  <c:v>39.253148312043031</c:v>
                </c:pt>
                <c:pt idx="167">
                  <c:v>39.386836156854194</c:v>
                </c:pt>
                <c:pt idx="168">
                  <c:v>39.505174083461206</c:v>
                </c:pt>
                <c:pt idx="169">
                  <c:v>39.608021179365672</c:v>
                </c:pt>
                <c:pt idx="170">
                  <c:v>39.69525474770122</c:v>
                </c:pt>
                <c:pt idx="171">
                  <c:v>39.766770551160917</c:v>
                </c:pt>
                <c:pt idx="172">
                  <c:v>39.822483019560707</c:v>
                </c:pt>
                <c:pt idx="173">
                  <c:v>39.862325420460508</c:v>
                </c:pt>
                <c:pt idx="174">
                  <c:v>39.886249992366615</c:v>
                </c:pt>
                <c:pt idx="175">
                  <c:v>39.894228040143268</c:v>
                </c:pt>
                <c:pt idx="176">
                  <c:v>39.886249992366615</c:v>
                </c:pt>
                <c:pt idx="177">
                  <c:v>39.862325420460508</c:v>
                </c:pt>
                <c:pt idx="178">
                  <c:v>39.822483019560707</c:v>
                </c:pt>
                <c:pt idx="179">
                  <c:v>39.766770551160917</c:v>
                </c:pt>
                <c:pt idx="180">
                  <c:v>39.69525474770122</c:v>
                </c:pt>
                <c:pt idx="181">
                  <c:v>39.608021179365672</c:v>
                </c:pt>
                <c:pt idx="182">
                  <c:v>39.505174083461206</c:v>
                </c:pt>
                <c:pt idx="183">
                  <c:v>39.386836156854194</c:v>
                </c:pt>
                <c:pt idx="184">
                  <c:v>39.253148312043031</c:v>
                </c:pt>
                <c:pt idx="185">
                  <c:v>39.104269397545757</c:v>
                </c:pt>
                <c:pt idx="186">
                  <c:v>38.94037588337887</c:v>
                </c:pt>
                <c:pt idx="187">
                  <c:v>38.761661512501249</c:v>
                </c:pt>
                <c:pt idx="188">
                  <c:v>38.568336919181448</c:v>
                </c:pt>
                <c:pt idx="189">
                  <c:v>38.360629215347707</c:v>
                </c:pt>
                <c:pt idx="190">
                  <c:v>38.138781546052279</c:v>
                </c:pt>
                <c:pt idx="191">
                  <c:v>37.903052615270056</c:v>
                </c:pt>
                <c:pt idx="192">
                  <c:v>37.653716183325301</c:v>
                </c:pt>
                <c:pt idx="193">
                  <c:v>37.391060537312775</c:v>
                </c:pt>
                <c:pt idx="194">
                  <c:v>37.115387935946565</c:v>
                </c:pt>
                <c:pt idx="195">
                  <c:v>36.827014030332329</c:v>
                </c:pt>
                <c:pt idx="196">
                  <c:v>36.52626726221542</c:v>
                </c:pt>
                <c:pt idx="197">
                  <c:v>36.213488241309285</c:v>
                </c:pt>
                <c:pt idx="198">
                  <c:v>35.889029103354559</c:v>
                </c:pt>
                <c:pt idx="199">
                  <c:v>35.553252850599854</c:v>
                </c:pt>
                <c:pt idx="200">
                  <c:v>35.206532676430136</c:v>
                </c:pt>
                <c:pt idx="201">
                  <c:v>34.849251275897686</c:v>
                </c:pt>
                <c:pt idx="202">
                  <c:v>34.481800143933619</c:v>
                </c:pt>
                <c:pt idx="203">
                  <c:v>34.104578863035584</c:v>
                </c:pt>
                <c:pt idx="204">
                  <c:v>33.717994382238437</c:v>
                </c:pt>
                <c:pt idx="205">
                  <c:v>33.322460289180398</c:v>
                </c:pt>
                <c:pt idx="206">
                  <c:v>32.918396077076061</c:v>
                </c:pt>
                <c:pt idx="207">
                  <c:v>32.506226408407834</c:v>
                </c:pt>
                <c:pt idx="208">
                  <c:v>32.08638037711691</c:v>
                </c:pt>
                <c:pt idx="209">
                  <c:v>31.65929077108898</c:v>
                </c:pt>
                <c:pt idx="210">
                  <c:v>31.225393336675868</c:v>
                </c:pt>
                <c:pt idx="211">
                  <c:v>30.785126046985084</c:v>
                </c:pt>
                <c:pt idx="212">
                  <c:v>30.338928375629845</c:v>
                </c:pt>
                <c:pt idx="213">
                  <c:v>29.887240577595158</c:v>
                </c:pt>
                <c:pt idx="214">
                  <c:v>29.430502978832447</c:v>
                </c:pt>
                <c:pt idx="215">
                  <c:v>28.96915527614826</c:v>
                </c:pt>
                <c:pt idx="216">
                  <c:v>28.503635848900757</c:v>
                </c:pt>
                <c:pt idx="217">
                  <c:v>28.034381083962142</c:v>
                </c:pt>
                <c:pt idx="218">
                  <c:v>27.561824715345804</c:v>
                </c:pt>
                <c:pt idx="219">
                  <c:v>27.086397179833995</c:v>
                </c:pt>
                <c:pt idx="220">
                  <c:v>26.608524989875733</c:v>
                </c:pt>
                <c:pt idx="221">
                  <c:v>26.128630124955617</c:v>
                </c:pt>
                <c:pt idx="222">
                  <c:v>25.647129442562392</c:v>
                </c:pt>
                <c:pt idx="223">
                  <c:v>25.16443410981212</c:v>
                </c:pt>
                <c:pt idx="224">
                  <c:v>24.680949056704733</c:v>
                </c:pt>
                <c:pt idx="225">
                  <c:v>24.197072451914849</c:v>
                </c:pt>
                <c:pt idx="226">
                  <c:v>23.713195201937456</c:v>
                </c:pt>
                <c:pt idx="227">
                  <c:v>23.229700474336166</c:v>
                </c:pt>
                <c:pt idx="228">
                  <c:v>22.74696324573819</c:v>
                </c:pt>
                <c:pt idx="229">
                  <c:v>22.265349875175772</c:v>
                </c:pt>
                <c:pt idx="230">
                  <c:v>21.785217703254766</c:v>
                </c:pt>
                <c:pt idx="231">
                  <c:v>21.306914677571552</c:v>
                </c:pt>
                <c:pt idx="232">
                  <c:v>20.830779004710653</c:v>
                </c:pt>
                <c:pt idx="233">
                  <c:v>20.357138829075815</c:v>
                </c:pt>
                <c:pt idx="234">
                  <c:v>19.886311938727516</c:v>
                </c:pt>
                <c:pt idx="235">
                  <c:v>19.41860549832127</c:v>
                </c:pt>
                <c:pt idx="236">
                  <c:v>18.954315809164047</c:v>
                </c:pt>
                <c:pt idx="237">
                  <c:v>18.493728096330607</c:v>
                </c:pt>
                <c:pt idx="238">
                  <c:v>18.037116322708158</c:v>
                </c:pt>
                <c:pt idx="239">
                  <c:v>17.584743029766411</c:v>
                </c:pt>
                <c:pt idx="240">
                  <c:v>17.136859204780958</c:v>
                </c:pt>
                <c:pt idx="241">
                  <c:v>16.69370417417165</c:v>
                </c:pt>
                <c:pt idx="242">
                  <c:v>16.255505522553729</c:v>
                </c:pt>
                <c:pt idx="243">
                  <c:v>15.82247903703866</c:v>
                </c:pt>
                <c:pt idx="244">
                  <c:v>15.394828676263769</c:v>
                </c:pt>
                <c:pt idx="245">
                  <c:v>14.972746563574926</c:v>
                </c:pt>
                <c:pt idx="246">
                  <c:v>14.55641300373432</c:v>
                </c:pt>
                <c:pt idx="247">
                  <c:v>14.145996522483488</c:v>
                </c:pt>
                <c:pt idx="248">
                  <c:v>13.741653928227839</c:v>
                </c:pt>
                <c:pt idx="249">
                  <c:v>13.34353039509994</c:v>
                </c:pt>
                <c:pt idx="250">
                  <c:v>12.951759566588933</c:v>
                </c:pt>
                <c:pt idx="251">
                  <c:v>12.566463678908619</c:v>
                </c:pt>
                <c:pt idx="252">
                  <c:v>12.187753703240027</c:v>
                </c:pt>
                <c:pt idx="253">
                  <c:v>11.815729505958123</c:v>
                </c:pt>
                <c:pt idx="254">
                  <c:v>11.450480025929172</c:v>
                </c:pt>
                <c:pt idx="255">
                  <c:v>11.092083467945532</c:v>
                </c:pt>
                <c:pt idx="256">
                  <c:v>10.740607511348397</c:v>
                </c:pt>
                <c:pt idx="257">
                  <c:v>10.396109532876471</c:v>
                </c:pt>
                <c:pt idx="258">
                  <c:v>10.058636842769141</c:v>
                </c:pt>
                <c:pt idx="259">
                  <c:v>9.7282269331468711</c:v>
                </c:pt>
                <c:pt idx="260">
                  <c:v>9.4049077376888466</c:v>
                </c:pt>
                <c:pt idx="261">
                  <c:v>9.0886979016284712</c:v>
                </c:pt>
                <c:pt idx="262">
                  <c:v>8.7796070610907773</c:v>
                </c:pt>
                <c:pt idx="263">
                  <c:v>8.4776361308024644</c:v>
                </c:pt>
                <c:pt idx="264">
                  <c:v>8.1827775992139014</c:v>
                </c:pt>
                <c:pt idx="265">
                  <c:v>7.8950158300897089</c:v>
                </c:pt>
                <c:pt idx="266">
                  <c:v>7.6143273696204323</c:v>
                </c:pt>
                <c:pt idx="267">
                  <c:v>7.3406812581654277</c:v>
                </c:pt>
                <c:pt idx="268">
                  <c:v>7.0740393456981128</c:v>
                </c:pt>
                <c:pt idx="269">
                  <c:v>6.8143566101042659</c:v>
                </c:pt>
                <c:pt idx="270">
                  <c:v>6.5615814774674996</c:v>
                </c:pt>
                <c:pt idx="271">
                  <c:v>6.3156561435197354</c:v>
                </c:pt>
                <c:pt idx="272">
                  <c:v>6.0765168954563782</c:v>
                </c:pt>
                <c:pt idx="273">
                  <c:v>5.8440944333450764</c:v>
                </c:pt>
                <c:pt idx="274">
                  <c:v>5.6183141903867586</c:v>
                </c:pt>
                <c:pt idx="275">
                  <c:v>5.3990966513187857</c:v>
                </c:pt>
                <c:pt idx="276">
                  <c:v>5.1863576682820609</c:v>
                </c:pt>
                <c:pt idx="277">
                  <c:v>4.9800087735071035</c:v>
                </c:pt>
                <c:pt idx="278">
                  <c:v>4.7799574882077502</c:v>
                </c:pt>
                <c:pt idx="279">
                  <c:v>4.5861076271055561</c:v>
                </c:pt>
                <c:pt idx="280">
                  <c:v>4.3983595980428047</c:v>
                </c:pt>
                <c:pt idx="281">
                  <c:v>4.2166106961771339</c:v>
                </c:pt>
                <c:pt idx="282">
                  <c:v>4.0407553922861492</c:v>
                </c:pt>
                <c:pt idx="283">
                  <c:v>3.8706856147453239</c:v>
                </c:pt>
                <c:pt idx="284">
                  <c:v>3.7062910247804344</c:v>
                </c:pt>
                <c:pt idx="285">
                  <c:v>3.5474592846229545</c:v>
                </c:pt>
                <c:pt idx="286">
                  <c:v>3.3940763182447538</c:v>
                </c:pt>
                <c:pt idx="287">
                  <c:v>3.2460265643696014</c:v>
                </c:pt>
                <c:pt idx="288">
                  <c:v>3.1031932215007019</c:v>
                </c:pt>
                <c:pt idx="289">
                  <c:v>2.9654584847340235</c:v>
                </c:pt>
                <c:pt idx="290">
                  <c:v>2.8327037741600316</c:v>
                </c:pt>
                <c:pt idx="291">
                  <c:v>2.704809954688109</c:v>
                </c:pt>
                <c:pt idx="292">
                  <c:v>2.5816575471587151</c:v>
                </c:pt>
                <c:pt idx="293">
                  <c:v>2.4631269306382126</c:v>
                </c:pt>
                <c:pt idx="294">
                  <c:v>2.3490985358201115</c:v>
                </c:pt>
                <c:pt idx="295">
                  <c:v>2.2394530294842783</c:v>
                </c:pt>
                <c:pt idx="296">
                  <c:v>2.1340714899922784</c:v>
                </c:pt>
                <c:pt idx="297">
                  <c:v>2.0328355738225943</c:v>
                </c:pt>
                <c:pt idx="298">
                  <c:v>1.935627673173717</c:v>
                </c:pt>
                <c:pt idx="299">
                  <c:v>1.8423310646862359</c:v>
                </c:pt>
                <c:pt idx="300">
                  <c:v>1.7528300493568927</c:v>
                </c:pt>
                <c:pt idx="301">
                  <c:v>1.6670100837381525</c:v>
                </c:pt>
                <c:pt idx="302">
                  <c:v>1.5847579025359564</c:v>
                </c:pt>
                <c:pt idx="303">
                  <c:v>1.5059616327376337</c:v>
                </c:pt>
                <c:pt idx="304">
                  <c:v>1.4305108994148703</c:v>
                </c:pt>
                <c:pt idx="305">
                  <c:v>1.358296923368475</c:v>
                </c:pt>
                <c:pt idx="306">
                  <c:v>1.2892126107894553</c:v>
                </c:pt>
                <c:pt idx="307">
                  <c:v>1.2231526351277324</c:v>
                </c:pt>
                <c:pt idx="308">
                  <c:v>1.160013511370201</c:v>
                </c:pt>
                <c:pt idx="309">
                  <c:v>1.0996936629405119</c:v>
                </c:pt>
                <c:pt idx="310">
                  <c:v>1.0420934814422216</c:v>
                </c:pt>
                <c:pt idx="311">
                  <c:v>0.98711537947508332</c:v>
                </c:pt>
                <c:pt idx="312">
                  <c:v>0.93466383676120546</c:v>
                </c:pt>
                <c:pt idx="313">
                  <c:v>0.88464543982370591</c:v>
                </c:pt>
                <c:pt idx="314">
                  <c:v>0.83696891546529184</c:v>
                </c:pt>
                <c:pt idx="315">
                  <c:v>0.79154515829799066</c:v>
                </c:pt>
                <c:pt idx="316">
                  <c:v>0.74828725257805528</c:v>
                </c:pt>
                <c:pt idx="317">
                  <c:v>0.70711048860194858</c:v>
                </c:pt>
                <c:pt idx="318">
                  <c:v>0.66793237392026983</c:v>
                </c:pt>
                <c:pt idx="319">
                  <c:v>0.63067263962660391</c:v>
                </c:pt>
                <c:pt idx="320">
                  <c:v>0.59525324197760021</c:v>
                </c:pt>
                <c:pt idx="321">
                  <c:v>0.56159835959911431</c:v>
                </c:pt>
                <c:pt idx="322">
                  <c:v>0.52963438653105255</c:v>
                </c:pt>
                <c:pt idx="323">
                  <c:v>0.49928992136119416</c:v>
                </c:pt>
                <c:pt idx="324">
                  <c:v>0.47049575269335991</c:v>
                </c:pt>
                <c:pt idx="325">
                  <c:v>0.44318484119376761</c:v>
                </c:pt>
                <c:pt idx="326">
                  <c:v>0.41729229845236765</c:v>
                </c:pt>
                <c:pt idx="327">
                  <c:v>0.3927553628924535</c:v>
                </c:pt>
                <c:pt idx="328">
                  <c:v>0.36951337295588277</c:v>
                </c:pt>
                <c:pt idx="329">
                  <c:v>0.3475077377854765</c:v>
                </c:pt>
                <c:pt idx="330">
                  <c:v>0.32668190561997795</c:v>
                </c:pt>
                <c:pt idx="331">
                  <c:v>0.30698133011046314</c:v>
                </c:pt>
                <c:pt idx="332">
                  <c:v>0.28835343476033548</c:v>
                </c:pt>
                <c:pt idx="333">
                  <c:v>0.27074757568406399</c:v>
                </c:pt>
                <c:pt idx="334">
                  <c:v>0.25411500287264804</c:v>
                </c:pt>
                <c:pt idx="335">
                  <c:v>0.23840882014648215</c:v>
                </c:pt>
                <c:pt idx="336">
                  <c:v>0.22358394396885345</c:v>
                </c:pt>
                <c:pt idx="337">
                  <c:v>0.20959706128579547</c:v>
                </c:pt>
                <c:pt idx="338">
                  <c:v>0.19640658655043985</c:v>
                </c:pt>
                <c:pt idx="339">
                  <c:v>0.18397261808243154</c:v>
                </c:pt>
                <c:pt idx="340">
                  <c:v>0.17225689390537272</c:v>
                </c:pt>
                <c:pt idx="341">
                  <c:v>0.1612227471977179</c:v>
                </c:pt>
                <c:pt idx="342">
                  <c:v>0.15083506148501466</c:v>
                </c:pt>
                <c:pt idx="343">
                  <c:v>0.14106022569412432</c:v>
                </c:pt>
                <c:pt idx="344">
                  <c:v>0.13186608918226192</c:v>
                </c:pt>
                <c:pt idx="345">
                  <c:v>0.12322191684729136</c:v>
                </c:pt>
                <c:pt idx="346">
                  <c:v>0.11509834441783934</c:v>
                </c:pt>
                <c:pt idx="347">
                  <c:v>0.10746733401536582</c:v>
                </c:pt>
                <c:pt idx="348">
                  <c:v>0.10030213007341734</c:v>
                </c:pt>
                <c:pt idx="349">
                  <c:v>9.3577215692742632E-2</c:v>
                </c:pt>
                <c:pt idx="350">
                  <c:v>8.7268269504571658E-2</c:v>
                </c:pt>
              </c:numCache>
            </c:numRef>
          </c:yVal>
          <c:smooth val="0"/>
        </c:ser>
        <c:ser>
          <c:idx val="1"/>
          <c:order val="1"/>
          <c:tx>
            <c:v>Lower Spec Limit</c:v>
          </c:tx>
          <c:spPr>
            <a:ln w="25400">
              <a:pattFill prst="pct75">
                <a:fgClr>
                  <a:srgbClr val="0000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'Do-It-Yourself'!$U$4:$U$5</c:f>
              <c:numCache>
                <c:formatCode>General</c:formatCode>
                <c:ptCount val="2"/>
                <c:pt idx="0">
                  <c:v>2.44</c:v>
                </c:pt>
                <c:pt idx="1">
                  <c:v>2.44</c:v>
                </c:pt>
              </c:numCache>
            </c:numRef>
          </c:xVal>
          <c:yVal>
            <c:numRef>
              <c:f>'Do-It-Yourself'!$V$4:$V$5</c:f>
              <c:numCache>
                <c:formatCode>0.0000</c:formatCode>
                <c:ptCount val="2"/>
                <c:pt idx="0" formatCode="General">
                  <c:v>0</c:v>
                </c:pt>
                <c:pt idx="1">
                  <c:v>39.894228040143268</c:v>
                </c:pt>
              </c:numCache>
            </c:numRef>
          </c:yVal>
          <c:smooth val="0"/>
        </c:ser>
        <c:ser>
          <c:idx val="2"/>
          <c:order val="2"/>
          <c:tx>
            <c:v>Upper Spec Limit</c:v>
          </c:tx>
          <c:spPr>
            <a:ln w="25400">
              <a:pattFill prst="pct75">
                <a:fgClr>
                  <a:srgbClr val="0000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'Do-It-Yourself'!$X$4:$X$5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xVal>
          <c:yVal>
            <c:numRef>
              <c:f>'Do-It-Yourself'!$Y$4:$Y$5</c:f>
              <c:numCache>
                <c:formatCode>0.0000</c:formatCode>
                <c:ptCount val="2"/>
                <c:pt idx="0" formatCode="General">
                  <c:v>0</c:v>
                </c:pt>
                <c:pt idx="1">
                  <c:v>39.894228040143268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40416"/>
        <c:axId val="152158592"/>
      </c:scatterChart>
      <c:valAx>
        <c:axId val="152140416"/>
        <c:scaling>
          <c:orientation val="minMax"/>
        </c:scaling>
        <c:delete val="0"/>
        <c:axPos val="b"/>
        <c:numFmt formatCode="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en-US"/>
          </a:p>
        </c:txPr>
        <c:crossAx val="152158592"/>
        <c:crosses val="autoZero"/>
        <c:crossBetween val="midCat"/>
      </c:valAx>
      <c:valAx>
        <c:axId val="152158592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214041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81829121540308"/>
          <c:y val="0.35000054303556882"/>
          <c:w val="0.26293622141997591"/>
          <c:h val="0.276108607113765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0</xdr:row>
      <xdr:rowOff>123825</xdr:rowOff>
    </xdr:from>
    <xdr:to>
      <xdr:col>13</xdr:col>
      <xdr:colOff>495301</xdr:colOff>
      <xdr:row>10</xdr:row>
      <xdr:rowOff>171450</xdr:rowOff>
    </xdr:to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886450" y="123825"/>
          <a:ext cx="3057526" cy="1762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index is the specification range (USL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-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LSL) divided by the 6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range for the actual process.  Managers minimally require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&gt; 1.33 (a process range below 75% of the specification range, allowing flexibility in case the process drifts off center). 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pk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index is a more stringent measure that can reveal loss of capability in a poorly-centered process that might be missed by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index.  It is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smallest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distance from the mean to either spec limit divided by 3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8</xdr:col>
      <xdr:colOff>161925</xdr:colOff>
      <xdr:row>4</xdr:row>
      <xdr:rowOff>57150</xdr:rowOff>
    </xdr:from>
    <xdr:to>
      <xdr:col>8</xdr:col>
      <xdr:colOff>428625</xdr:colOff>
      <xdr:row>6</xdr:row>
      <xdr:rowOff>0</xdr:rowOff>
    </xdr:to>
    <xdr:sp macro="" textlink="">
      <xdr:nvSpPr>
        <xdr:cNvPr id="6164" name="AutoShape 11"/>
        <xdr:cNvSpPr>
          <a:spLocks noChangeArrowheads="1"/>
        </xdr:cNvSpPr>
      </xdr:nvSpPr>
      <xdr:spPr bwMode="auto">
        <a:xfrm>
          <a:off x="5562600" y="781050"/>
          <a:ext cx="266700" cy="2667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190499</xdr:colOff>
      <xdr:row>19</xdr:row>
      <xdr:rowOff>161924</xdr:rowOff>
    </xdr:from>
    <xdr:to>
      <xdr:col>4</xdr:col>
      <xdr:colOff>304800</xdr:colOff>
      <xdr:row>30</xdr:row>
      <xdr:rowOff>104775</xdr:rowOff>
    </xdr:to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190499" y="3695699"/>
          <a:ext cx="2762251" cy="1724026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For each exercise, set up the desired situation.  Then print the page and hand-write the detailed calculations for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C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pk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on the page to show that you understand the formulas.  (1) Create a chart for a process that is correctly centered but incapable of meeting the specifications. (2) Create a chart showing a process that is capable only if correctly centered. (3) Create a chart showing a process that is capable even if poorly centered.</a:t>
          </a:r>
        </a:p>
      </xdr:txBody>
    </xdr:sp>
    <xdr:clientData/>
  </xdr:twoCellAnchor>
  <xdr:twoCellAnchor>
    <xdr:from>
      <xdr:col>5</xdr:col>
      <xdr:colOff>581025</xdr:colOff>
      <xdr:row>11</xdr:row>
      <xdr:rowOff>104775</xdr:rowOff>
    </xdr:from>
    <xdr:to>
      <xdr:col>13</xdr:col>
      <xdr:colOff>295275</xdr:colOff>
      <xdr:row>26</xdr:row>
      <xdr:rowOff>114300</xdr:rowOff>
    </xdr:to>
    <xdr:graphicFrame macro="">
      <xdr:nvGraphicFramePr>
        <xdr:cNvPr id="61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247650</xdr:colOff>
      <xdr:row>27</xdr:row>
      <xdr:rowOff>76200</xdr:rowOff>
    </xdr:from>
    <xdr:to>
      <xdr:col>10</xdr:col>
      <xdr:colOff>428374</xdr:colOff>
      <xdr:row>37</xdr:row>
      <xdr:rowOff>9331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38725" y="49053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Y354"/>
  <sheetViews>
    <sheetView showGridLines="0" tabSelected="1" zoomScaleNormal="100" workbookViewId="0"/>
  </sheetViews>
  <sheetFormatPr defaultRowHeight="12.75" x14ac:dyDescent="0.2"/>
  <cols>
    <col min="1" max="1" width="3.7109375" style="2" customWidth="1"/>
    <col min="2" max="2" width="19" style="2" customWidth="1"/>
    <col min="3" max="3" width="13.7109375" style="2" customWidth="1"/>
    <col min="4" max="4" width="3.28515625" style="2" customWidth="1"/>
    <col min="5" max="5" width="13.42578125" style="2" customWidth="1"/>
    <col min="6" max="6" width="14.140625" style="2" customWidth="1"/>
    <col min="7" max="7" width="4.5703125" style="2" customWidth="1"/>
    <col min="8" max="19" width="9.140625" style="2"/>
    <col min="20" max="20" width="6" style="2" customWidth="1"/>
    <col min="21" max="22" width="9.140625" style="2"/>
    <col min="23" max="23" width="2.5703125" style="2" customWidth="1"/>
    <col min="24" max="16384" width="9.140625" style="2"/>
  </cols>
  <sheetData>
    <row r="1" spans="2:25" ht="15" x14ac:dyDescent="0.2">
      <c r="B1" s="24" t="s">
        <v>20</v>
      </c>
    </row>
    <row r="2" spans="2:25" ht="15" x14ac:dyDescent="0.2">
      <c r="B2" s="1"/>
      <c r="Q2" s="51" t="s">
        <v>16</v>
      </c>
      <c r="R2" s="51"/>
      <c r="S2" s="51"/>
      <c r="T2" s="3"/>
      <c r="U2" s="51" t="s">
        <v>15</v>
      </c>
      <c r="V2" s="51"/>
      <c r="W2" s="15"/>
      <c r="X2" s="51" t="s">
        <v>17</v>
      </c>
      <c r="Y2" s="51"/>
    </row>
    <row r="3" spans="2:25" x14ac:dyDescent="0.2">
      <c r="B3" s="49" t="s">
        <v>14</v>
      </c>
      <c r="C3" s="49"/>
      <c r="D3" s="9"/>
      <c r="E3" s="50" t="s">
        <v>14</v>
      </c>
      <c r="F3" s="50"/>
      <c r="Q3" s="25" t="s">
        <v>0</v>
      </c>
      <c r="R3" s="26" t="s">
        <v>1</v>
      </c>
      <c r="S3" s="27" t="s">
        <v>2</v>
      </c>
      <c r="T3" s="4"/>
      <c r="U3" s="28" t="s">
        <v>1</v>
      </c>
      <c r="V3" s="29" t="s">
        <v>12</v>
      </c>
      <c r="W3" s="18"/>
      <c r="X3" s="28" t="s">
        <v>1</v>
      </c>
      <c r="Y3" s="29" t="s">
        <v>12</v>
      </c>
    </row>
    <row r="4" spans="2:25" ht="14.25" x14ac:dyDescent="0.25">
      <c r="B4" s="44" t="s">
        <v>4</v>
      </c>
      <c r="C4" s="45"/>
      <c r="D4" s="9"/>
      <c r="E4" s="41" t="s">
        <v>3</v>
      </c>
      <c r="F4" s="42"/>
      <c r="H4" s="30" t="s">
        <v>21</v>
      </c>
      <c r="Q4" s="13">
        <f>-3.5</f>
        <v>-3.5</v>
      </c>
      <c r="R4" s="14">
        <f t="shared" ref="R4:R67" si="0">Mu+Q4*Sigma</f>
        <v>2.4350000000000001</v>
      </c>
      <c r="S4" s="14">
        <f t="shared" ref="S4:S67" si="1">_xlfn.NORM.DIST(R4,Mu,Sigma,0)</f>
        <v>8.7268269504571658E-2</v>
      </c>
      <c r="T4" s="5"/>
      <c r="U4" s="16">
        <f>LSL</f>
        <v>2.44</v>
      </c>
      <c r="V4" s="17">
        <v>0</v>
      </c>
      <c r="W4" s="18"/>
      <c r="X4" s="16">
        <f>USL</f>
        <v>2.5</v>
      </c>
      <c r="Y4" s="17">
        <v>0</v>
      </c>
    </row>
    <row r="5" spans="2:25" x14ac:dyDescent="0.2">
      <c r="B5" s="39" t="s">
        <v>6</v>
      </c>
      <c r="C5" s="40">
        <v>2.44</v>
      </c>
      <c r="E5" s="43" t="s">
        <v>9</v>
      </c>
      <c r="F5" s="40">
        <v>2.4700000000000002</v>
      </c>
      <c r="H5" s="21">
        <f>C14</f>
        <v>1.0000000000000009</v>
      </c>
      <c r="Q5" s="13">
        <v>-3.48</v>
      </c>
      <c r="R5" s="14">
        <f t="shared" si="0"/>
        <v>2.4352</v>
      </c>
      <c r="S5" s="14">
        <f t="shared" si="1"/>
        <v>9.3577215692742632E-2</v>
      </c>
      <c r="T5" s="5"/>
      <c r="U5" s="19">
        <f>LSL</f>
        <v>2.44</v>
      </c>
      <c r="V5" s="20">
        <f>MAX(S4:S353)</f>
        <v>39.894228040143268</v>
      </c>
      <c r="W5" s="14"/>
      <c r="X5" s="19">
        <f>USL</f>
        <v>2.5</v>
      </c>
      <c r="Y5" s="20">
        <f>MAX(S4:S353)</f>
        <v>39.894228040143268</v>
      </c>
    </row>
    <row r="6" spans="2:25" x14ac:dyDescent="0.2">
      <c r="B6" s="39"/>
      <c r="C6" s="40"/>
      <c r="E6" s="43"/>
      <c r="F6" s="40"/>
      <c r="H6" s="9"/>
      <c r="Q6" s="13">
        <v>-3.46</v>
      </c>
      <c r="R6" s="14">
        <f t="shared" si="0"/>
        <v>2.4354</v>
      </c>
      <c r="S6" s="14">
        <f t="shared" si="1"/>
        <v>0.10030213007341734</v>
      </c>
      <c r="T6" s="5"/>
    </row>
    <row r="7" spans="2:25" ht="14.25" x14ac:dyDescent="0.25">
      <c r="B7" s="7" t="s">
        <v>5</v>
      </c>
      <c r="C7" s="6"/>
      <c r="E7" s="8"/>
      <c r="F7" s="6"/>
      <c r="H7" s="30" t="s">
        <v>22</v>
      </c>
      <c r="Q7" s="13">
        <v>-3.44</v>
      </c>
      <c r="R7" s="14">
        <f t="shared" si="0"/>
        <v>2.4356</v>
      </c>
      <c r="S7" s="14">
        <f t="shared" si="1"/>
        <v>0.10746733401536582</v>
      </c>
      <c r="T7" s="5"/>
    </row>
    <row r="8" spans="2:25" x14ac:dyDescent="0.2">
      <c r="B8" s="39" t="s">
        <v>7</v>
      </c>
      <c r="C8" s="40">
        <v>2.5</v>
      </c>
      <c r="E8" s="43" t="s">
        <v>8</v>
      </c>
      <c r="F8" s="40">
        <v>0.01</v>
      </c>
      <c r="H8" s="21">
        <f>C19</f>
        <v>0.99999999999999356</v>
      </c>
      <c r="Q8" s="13">
        <v>-3.42</v>
      </c>
      <c r="R8" s="14">
        <f t="shared" si="0"/>
        <v>2.4358000000000004</v>
      </c>
      <c r="S8" s="14">
        <f t="shared" si="1"/>
        <v>0.11509834441785682</v>
      </c>
      <c r="T8" s="5"/>
    </row>
    <row r="9" spans="2:25" x14ac:dyDescent="0.2">
      <c r="B9" s="48"/>
      <c r="C9" s="46"/>
      <c r="E9" s="47"/>
      <c r="F9" s="46"/>
      <c r="Q9" s="13">
        <v>-3.4</v>
      </c>
      <c r="R9" s="14">
        <f t="shared" si="0"/>
        <v>2.4360000000000004</v>
      </c>
      <c r="S9" s="14">
        <f t="shared" si="1"/>
        <v>0.12322191684730999</v>
      </c>
      <c r="T9" s="5"/>
    </row>
    <row r="10" spans="2:25" x14ac:dyDescent="0.2">
      <c r="Q10" s="13">
        <v>-3.38</v>
      </c>
      <c r="R10" s="14">
        <f t="shared" si="0"/>
        <v>2.4362000000000004</v>
      </c>
      <c r="S10" s="14">
        <f t="shared" si="1"/>
        <v>0.13186608918228171</v>
      </c>
      <c r="T10" s="5"/>
    </row>
    <row r="11" spans="2:25" ht="15.75" x14ac:dyDescent="0.3">
      <c r="B11" s="37" t="s">
        <v>10</v>
      </c>
      <c r="C11" s="38"/>
      <c r="D11" s="9"/>
      <c r="E11" s="9"/>
      <c r="Q11" s="13">
        <v>-3.36</v>
      </c>
      <c r="R11" s="14">
        <f t="shared" si="0"/>
        <v>2.4364000000000003</v>
      </c>
      <c r="S11" s="14">
        <f t="shared" si="1"/>
        <v>0.14106022569414536</v>
      </c>
      <c r="T11" s="5"/>
    </row>
    <row r="12" spans="2:25" x14ac:dyDescent="0.2">
      <c r="B12" s="31" t="s">
        <v>23</v>
      </c>
      <c r="C12" s="10">
        <f>USL-LSL</f>
        <v>6.0000000000000053E-2</v>
      </c>
      <c r="D12" s="9"/>
      <c r="E12" s="9"/>
      <c r="Q12" s="13">
        <v>-3.34</v>
      </c>
      <c r="R12" s="14">
        <f t="shared" si="0"/>
        <v>2.4366000000000003</v>
      </c>
      <c r="S12" s="14">
        <f t="shared" si="1"/>
        <v>0.15083506148503703</v>
      </c>
      <c r="T12" s="5"/>
    </row>
    <row r="13" spans="2:25" ht="15.75" x14ac:dyDescent="0.25">
      <c r="B13" s="32" t="s">
        <v>24</v>
      </c>
      <c r="C13" s="10">
        <f>6*Sigma</f>
        <v>0.06</v>
      </c>
      <c r="D13" s="9"/>
      <c r="E13" s="9"/>
      <c r="Q13" s="13">
        <v>-3.32</v>
      </c>
      <c r="R13" s="14">
        <f t="shared" si="0"/>
        <v>2.4368000000000003</v>
      </c>
      <c r="S13" s="14">
        <f t="shared" si="1"/>
        <v>0.1612227471977179</v>
      </c>
      <c r="T13" s="5"/>
    </row>
    <row r="14" spans="2:25" ht="18" x14ac:dyDescent="0.3">
      <c r="B14" s="33" t="s">
        <v>25</v>
      </c>
      <c r="C14" s="11">
        <f>(USL-LSL)/(6*Sigma)</f>
        <v>1.0000000000000009</v>
      </c>
      <c r="D14" s="22" t="s">
        <v>13</v>
      </c>
      <c r="E14" s="36" t="s">
        <v>30</v>
      </c>
      <c r="Q14" s="13">
        <v>-3.3</v>
      </c>
      <c r="R14" s="14">
        <f t="shared" si="0"/>
        <v>2.4370000000000003</v>
      </c>
      <c r="S14" s="14">
        <f t="shared" si="1"/>
        <v>0.17225689390537272</v>
      </c>
      <c r="T14" s="5"/>
    </row>
    <row r="15" spans="2:25" ht="15" x14ac:dyDescent="0.2">
      <c r="B15" s="9"/>
      <c r="C15" s="9"/>
      <c r="D15" s="23"/>
      <c r="E15" s="23"/>
      <c r="Q15" s="13">
        <v>-3.28</v>
      </c>
      <c r="R15" s="14">
        <f t="shared" si="0"/>
        <v>2.4372000000000003</v>
      </c>
      <c r="S15" s="14">
        <f t="shared" si="1"/>
        <v>0.18397261808243154</v>
      </c>
      <c r="T15" s="5"/>
    </row>
    <row r="16" spans="2:25" ht="16.5" x14ac:dyDescent="0.3">
      <c r="B16" s="37" t="s">
        <v>11</v>
      </c>
      <c r="C16" s="38"/>
      <c r="D16" s="23"/>
      <c r="E16" s="23"/>
      <c r="Q16" s="13">
        <v>-3.26</v>
      </c>
      <c r="R16" s="14">
        <f t="shared" si="0"/>
        <v>2.4374000000000002</v>
      </c>
      <c r="S16" s="14">
        <f t="shared" si="1"/>
        <v>0.19640658655043985</v>
      </c>
      <c r="T16" s="5"/>
    </row>
    <row r="17" spans="2:20" ht="15.75" x14ac:dyDescent="0.25">
      <c r="B17" s="31" t="s">
        <v>26</v>
      </c>
      <c r="C17" s="12">
        <f>(USL-Mu)/(3*Sigma)</f>
        <v>0.99999999999999356</v>
      </c>
      <c r="D17" s="22" t="s">
        <v>13</v>
      </c>
      <c r="E17" s="35" t="s">
        <v>19</v>
      </c>
      <c r="Q17" s="13">
        <v>-3.24</v>
      </c>
      <c r="R17" s="14">
        <f t="shared" si="0"/>
        <v>2.4376000000000002</v>
      </c>
      <c r="S17" s="14">
        <f t="shared" si="1"/>
        <v>0.20959706128579547</v>
      </c>
      <c r="T17" s="5"/>
    </row>
    <row r="18" spans="2:20" ht="15.75" x14ac:dyDescent="0.25">
      <c r="B18" s="34" t="s">
        <v>27</v>
      </c>
      <c r="C18" s="12">
        <f>(Mu-LSL)/(3*Sigma)</f>
        <v>1.0000000000000084</v>
      </c>
      <c r="D18" s="22" t="s">
        <v>13</v>
      </c>
      <c r="E18" s="35" t="s">
        <v>18</v>
      </c>
      <c r="Q18" s="13">
        <v>-3.22</v>
      </c>
      <c r="R18" s="14">
        <f t="shared" si="0"/>
        <v>2.4378000000000002</v>
      </c>
      <c r="S18" s="14">
        <f t="shared" si="1"/>
        <v>0.22358394396885345</v>
      </c>
      <c r="T18" s="5"/>
    </row>
    <row r="19" spans="2:20" ht="18" x14ac:dyDescent="0.3">
      <c r="B19" s="33" t="s">
        <v>28</v>
      </c>
      <c r="C19" s="11">
        <f>MIN(CPL,CPU)</f>
        <v>0.99999999999999356</v>
      </c>
      <c r="D19" s="22" t="s">
        <v>13</v>
      </c>
      <c r="E19" s="36" t="s">
        <v>29</v>
      </c>
      <c r="Q19" s="13">
        <v>-3.2</v>
      </c>
      <c r="R19" s="14">
        <f t="shared" si="0"/>
        <v>2.4380000000000002</v>
      </c>
      <c r="S19" s="14">
        <f t="shared" si="1"/>
        <v>0.23840882014648215</v>
      </c>
      <c r="T19" s="5"/>
    </row>
    <row r="20" spans="2:20" x14ac:dyDescent="0.2">
      <c r="Q20" s="13">
        <v>-3.18</v>
      </c>
      <c r="R20" s="14">
        <f t="shared" si="0"/>
        <v>2.4382000000000001</v>
      </c>
      <c r="S20" s="14">
        <f t="shared" si="1"/>
        <v>0.25411500287264804</v>
      </c>
      <c r="T20" s="5"/>
    </row>
    <row r="21" spans="2:20" x14ac:dyDescent="0.2">
      <c r="Q21" s="13">
        <v>-3.16</v>
      </c>
      <c r="R21" s="14">
        <f t="shared" si="0"/>
        <v>2.4384000000000001</v>
      </c>
      <c r="S21" s="14">
        <f t="shared" si="1"/>
        <v>0.27074757568406399</v>
      </c>
      <c r="T21" s="5"/>
    </row>
    <row r="22" spans="2:20" x14ac:dyDescent="0.2">
      <c r="Q22" s="13">
        <v>-3.14</v>
      </c>
      <c r="R22" s="14">
        <f t="shared" si="0"/>
        <v>2.4386000000000001</v>
      </c>
      <c r="S22" s="14">
        <f t="shared" si="1"/>
        <v>0.28835343476033548</v>
      </c>
      <c r="T22" s="5"/>
    </row>
    <row r="23" spans="2:20" x14ac:dyDescent="0.2">
      <c r="Q23" s="13">
        <v>-3.12</v>
      </c>
      <c r="R23" s="14">
        <f t="shared" si="0"/>
        <v>2.4388000000000001</v>
      </c>
      <c r="S23" s="14">
        <f t="shared" si="1"/>
        <v>0.30698133011046314</v>
      </c>
      <c r="T23" s="5"/>
    </row>
    <row r="24" spans="2:20" x14ac:dyDescent="0.2">
      <c r="Q24" s="13">
        <v>-3.1</v>
      </c>
      <c r="R24" s="14">
        <f t="shared" si="0"/>
        <v>2.4390000000000001</v>
      </c>
      <c r="S24" s="14">
        <f t="shared" si="1"/>
        <v>0.32668190561997795</v>
      </c>
      <c r="T24" s="5"/>
    </row>
    <row r="25" spans="2:20" x14ac:dyDescent="0.2">
      <c r="Q25" s="13">
        <v>-3.08</v>
      </c>
      <c r="R25" s="14">
        <f t="shared" si="0"/>
        <v>2.4392</v>
      </c>
      <c r="S25" s="14">
        <f t="shared" si="1"/>
        <v>0.3475077377854765</v>
      </c>
      <c r="T25" s="5"/>
    </row>
    <row r="26" spans="2:20" x14ac:dyDescent="0.2">
      <c r="Q26" s="13">
        <v>-3.06</v>
      </c>
      <c r="R26" s="14">
        <f t="shared" si="0"/>
        <v>2.4394</v>
      </c>
      <c r="S26" s="14">
        <f t="shared" si="1"/>
        <v>0.36951337295588277</v>
      </c>
      <c r="T26" s="5"/>
    </row>
    <row r="27" spans="2:20" x14ac:dyDescent="0.2">
      <c r="Q27" s="13">
        <v>-3.04</v>
      </c>
      <c r="R27" s="14">
        <f t="shared" si="0"/>
        <v>2.4396</v>
      </c>
      <c r="S27" s="14">
        <f t="shared" si="1"/>
        <v>0.3927553628924535</v>
      </c>
      <c r="T27" s="5"/>
    </row>
    <row r="28" spans="2:20" x14ac:dyDescent="0.2">
      <c r="Q28" s="13">
        <v>-3.02</v>
      </c>
      <c r="R28" s="14">
        <f t="shared" si="0"/>
        <v>2.4398000000000004</v>
      </c>
      <c r="S28" s="14">
        <f t="shared" si="1"/>
        <v>0.41729229845242366</v>
      </c>
      <c r="T28" s="5"/>
    </row>
    <row r="29" spans="2:20" x14ac:dyDescent="0.2">
      <c r="Q29" s="13">
        <v>-3</v>
      </c>
      <c r="R29" s="14">
        <f t="shared" si="0"/>
        <v>2.4400000000000004</v>
      </c>
      <c r="S29" s="14">
        <f t="shared" si="1"/>
        <v>0.44318484119382678</v>
      </c>
      <c r="T29" s="5"/>
    </row>
    <row r="30" spans="2:20" x14ac:dyDescent="0.2">
      <c r="Q30" s="13">
        <v>-2.98</v>
      </c>
      <c r="R30" s="14">
        <f t="shared" si="0"/>
        <v>2.4402000000000004</v>
      </c>
      <c r="S30" s="14">
        <f t="shared" si="1"/>
        <v>0.4704957526934222</v>
      </c>
      <c r="T30" s="5"/>
    </row>
    <row r="31" spans="2:20" ht="12.75" customHeight="1" x14ac:dyDescent="0.2">
      <c r="Q31" s="13">
        <v>-2.96</v>
      </c>
      <c r="R31" s="14">
        <f t="shared" si="0"/>
        <v>2.4404000000000003</v>
      </c>
      <c r="S31" s="14">
        <f t="shared" si="1"/>
        <v>0.49928992136125977</v>
      </c>
      <c r="T31" s="5"/>
    </row>
    <row r="32" spans="2:20" x14ac:dyDescent="0.2">
      <c r="Q32" s="13">
        <v>-2.94</v>
      </c>
      <c r="R32" s="14">
        <f t="shared" si="0"/>
        <v>2.4406000000000003</v>
      </c>
      <c r="S32" s="14">
        <f t="shared" si="1"/>
        <v>0.52963438653112171</v>
      </c>
      <c r="T32" s="5"/>
    </row>
    <row r="33" spans="17:20" ht="12.75" customHeight="1" x14ac:dyDescent="0.2">
      <c r="Q33" s="13">
        <v>-2.92</v>
      </c>
      <c r="R33" s="14">
        <f t="shared" si="0"/>
        <v>2.4408000000000003</v>
      </c>
      <c r="S33" s="14">
        <f t="shared" si="1"/>
        <v>0.56159835959911431</v>
      </c>
      <c r="T33" s="5"/>
    </row>
    <row r="34" spans="17:20" ht="12.75" customHeight="1" x14ac:dyDescent="0.2">
      <c r="Q34" s="13">
        <v>-2.9</v>
      </c>
      <c r="R34" s="14">
        <f t="shared" si="0"/>
        <v>2.4410000000000003</v>
      </c>
      <c r="S34" s="14">
        <f t="shared" si="1"/>
        <v>0.59525324197760021</v>
      </c>
      <c r="T34" s="5"/>
    </row>
    <row r="35" spans="17:20" x14ac:dyDescent="0.2">
      <c r="Q35" s="13">
        <v>-2.88</v>
      </c>
      <c r="R35" s="14">
        <f t="shared" si="0"/>
        <v>2.4412000000000003</v>
      </c>
      <c r="S35" s="14">
        <f t="shared" si="1"/>
        <v>0.63067263962660391</v>
      </c>
      <c r="T35" s="5"/>
    </row>
    <row r="36" spans="17:20" ht="12.75" customHeight="1" x14ac:dyDescent="0.2">
      <c r="Q36" s="13">
        <v>-2.86</v>
      </c>
      <c r="R36" s="14">
        <f t="shared" si="0"/>
        <v>2.4414000000000002</v>
      </c>
      <c r="S36" s="14">
        <f t="shared" si="1"/>
        <v>0.66793237392026983</v>
      </c>
      <c r="T36" s="5"/>
    </row>
    <row r="37" spans="17:20" ht="12.75" customHeight="1" x14ac:dyDescent="0.2">
      <c r="Q37" s="13">
        <v>-2.84</v>
      </c>
      <c r="R37" s="14">
        <f t="shared" si="0"/>
        <v>2.4416000000000002</v>
      </c>
      <c r="S37" s="14">
        <f t="shared" si="1"/>
        <v>0.70711048860194858</v>
      </c>
      <c r="T37" s="5"/>
    </row>
    <row r="38" spans="17:20" ht="12.75" customHeight="1" x14ac:dyDescent="0.2">
      <c r="Q38" s="13">
        <v>-2.82</v>
      </c>
      <c r="R38" s="14">
        <f t="shared" si="0"/>
        <v>2.4418000000000002</v>
      </c>
      <c r="S38" s="14">
        <f t="shared" si="1"/>
        <v>0.74828725257805528</v>
      </c>
      <c r="T38" s="5"/>
    </row>
    <row r="39" spans="17:20" ht="12.75" customHeight="1" x14ac:dyDescent="0.2">
      <c r="Q39" s="13">
        <v>-2.8</v>
      </c>
      <c r="R39" s="14">
        <f t="shared" si="0"/>
        <v>2.4420000000000002</v>
      </c>
      <c r="S39" s="14">
        <f t="shared" si="1"/>
        <v>0.79154515829799066</v>
      </c>
      <c r="T39" s="5"/>
    </row>
    <row r="40" spans="17:20" ht="12.75" customHeight="1" x14ac:dyDescent="0.2">
      <c r="Q40" s="13">
        <v>-2.78</v>
      </c>
      <c r="R40" s="14">
        <f t="shared" si="0"/>
        <v>2.4422000000000001</v>
      </c>
      <c r="S40" s="14">
        <f t="shared" si="1"/>
        <v>0.83696891546529184</v>
      </c>
      <c r="T40" s="5"/>
    </row>
    <row r="41" spans="17:20" ht="12.75" customHeight="1" x14ac:dyDescent="0.2">
      <c r="Q41" s="13">
        <v>-2.76</v>
      </c>
      <c r="R41" s="14">
        <f t="shared" si="0"/>
        <v>2.4424000000000001</v>
      </c>
      <c r="S41" s="14">
        <f t="shared" si="1"/>
        <v>0.88464543982370591</v>
      </c>
      <c r="T41" s="5"/>
    </row>
    <row r="42" spans="17:20" x14ac:dyDescent="0.2">
      <c r="Q42" s="13">
        <v>-2.74</v>
      </c>
      <c r="R42" s="14">
        <f t="shared" si="0"/>
        <v>2.4426000000000001</v>
      </c>
      <c r="S42" s="14">
        <f t="shared" si="1"/>
        <v>0.93466383676120546</v>
      </c>
      <c r="T42" s="5"/>
    </row>
    <row r="43" spans="17:20" ht="12.75" customHeight="1" x14ac:dyDescent="0.2">
      <c r="Q43" s="13">
        <v>-2.72</v>
      </c>
      <c r="R43" s="14">
        <f t="shared" si="0"/>
        <v>2.4428000000000001</v>
      </c>
      <c r="S43" s="14">
        <f t="shared" si="1"/>
        <v>0.98711537947508332</v>
      </c>
      <c r="T43" s="5"/>
    </row>
    <row r="44" spans="17:20" x14ac:dyDescent="0.2">
      <c r="Q44" s="13">
        <v>-2.7</v>
      </c>
      <c r="R44" s="14">
        <f t="shared" si="0"/>
        <v>2.4430000000000001</v>
      </c>
      <c r="S44" s="14">
        <f t="shared" si="1"/>
        <v>1.0420934814422216</v>
      </c>
      <c r="T44" s="5"/>
    </row>
    <row r="45" spans="17:20" x14ac:dyDescent="0.2">
      <c r="Q45" s="13">
        <v>-2.68</v>
      </c>
      <c r="R45" s="14">
        <f t="shared" si="0"/>
        <v>2.4432</v>
      </c>
      <c r="S45" s="14">
        <f t="shared" si="1"/>
        <v>1.0996936629405119</v>
      </c>
      <c r="T45" s="5"/>
    </row>
    <row r="46" spans="17:20" x14ac:dyDescent="0.2">
      <c r="Q46" s="13">
        <v>-2.66</v>
      </c>
      <c r="R46" s="14">
        <f t="shared" si="0"/>
        <v>2.4434</v>
      </c>
      <c r="S46" s="14">
        <f t="shared" si="1"/>
        <v>1.160013511370201</v>
      </c>
      <c r="T46" s="5"/>
    </row>
    <row r="47" spans="17:20" x14ac:dyDescent="0.2">
      <c r="Q47" s="13">
        <v>-2.64</v>
      </c>
      <c r="R47" s="14">
        <f t="shared" si="0"/>
        <v>2.4436</v>
      </c>
      <c r="S47" s="14">
        <f t="shared" si="1"/>
        <v>1.2231526351277324</v>
      </c>
      <c r="T47" s="5"/>
    </row>
    <row r="48" spans="17:20" x14ac:dyDescent="0.2">
      <c r="Q48" s="13">
        <v>-2.62</v>
      </c>
      <c r="R48" s="14">
        <f t="shared" si="0"/>
        <v>2.4438000000000004</v>
      </c>
      <c r="S48" s="14">
        <f t="shared" si="1"/>
        <v>1.2892126107896054</v>
      </c>
      <c r="T48" s="5"/>
    </row>
    <row r="49" spans="17:20" x14ac:dyDescent="0.2">
      <c r="Q49" s="13">
        <v>-2.6</v>
      </c>
      <c r="R49" s="14">
        <f t="shared" si="0"/>
        <v>2.4440000000000004</v>
      </c>
      <c r="S49" s="14">
        <f t="shared" si="1"/>
        <v>1.3582969233686319</v>
      </c>
      <c r="T49" s="5"/>
    </row>
    <row r="50" spans="17:20" x14ac:dyDescent="0.2">
      <c r="Q50" s="13">
        <v>-2.58</v>
      </c>
      <c r="R50" s="14">
        <f t="shared" si="0"/>
        <v>2.4442000000000004</v>
      </c>
      <c r="S50" s="14">
        <f t="shared" si="1"/>
        <v>1.4305108994150342</v>
      </c>
      <c r="T50" s="5"/>
    </row>
    <row r="51" spans="17:20" x14ac:dyDescent="0.2">
      <c r="Q51" s="13">
        <v>-2.56</v>
      </c>
      <c r="R51" s="14">
        <f t="shared" si="0"/>
        <v>2.4444000000000004</v>
      </c>
      <c r="S51" s="14">
        <f t="shared" si="1"/>
        <v>1.5059616327378054</v>
      </c>
      <c r="T51" s="5"/>
    </row>
    <row r="52" spans="17:20" x14ac:dyDescent="0.2">
      <c r="Q52" s="13">
        <v>-2.54</v>
      </c>
      <c r="R52" s="14">
        <f t="shared" si="0"/>
        <v>2.4446000000000003</v>
      </c>
      <c r="S52" s="14">
        <f t="shared" si="1"/>
        <v>1.5847579025361354</v>
      </c>
      <c r="T52" s="5"/>
    </row>
    <row r="53" spans="17:20" x14ac:dyDescent="0.2">
      <c r="Q53" s="13">
        <v>-2.52</v>
      </c>
      <c r="R53" s="14">
        <f t="shared" si="0"/>
        <v>2.4448000000000003</v>
      </c>
      <c r="S53" s="14">
        <f t="shared" si="1"/>
        <v>1.6670100837381525</v>
      </c>
      <c r="T53" s="5"/>
    </row>
    <row r="54" spans="17:20" x14ac:dyDescent="0.2">
      <c r="Q54" s="13">
        <v>-2.5</v>
      </c>
      <c r="R54" s="14">
        <f t="shared" si="0"/>
        <v>2.4450000000000003</v>
      </c>
      <c r="S54" s="14">
        <f t="shared" si="1"/>
        <v>1.7528300493568927</v>
      </c>
      <c r="T54" s="5"/>
    </row>
    <row r="55" spans="17:20" x14ac:dyDescent="0.2">
      <c r="Q55" s="13">
        <v>-2.48</v>
      </c>
      <c r="R55" s="14">
        <f t="shared" si="0"/>
        <v>2.4452000000000003</v>
      </c>
      <c r="S55" s="14">
        <f t="shared" si="1"/>
        <v>1.8423310646862359</v>
      </c>
      <c r="T55" s="5"/>
    </row>
    <row r="56" spans="17:20" x14ac:dyDescent="0.2">
      <c r="Q56" s="13">
        <v>-2.46</v>
      </c>
      <c r="R56" s="14">
        <f t="shared" si="0"/>
        <v>2.4454000000000002</v>
      </c>
      <c r="S56" s="14">
        <f t="shared" si="1"/>
        <v>1.935627673173717</v>
      </c>
      <c r="T56" s="5"/>
    </row>
    <row r="57" spans="17:20" x14ac:dyDescent="0.2">
      <c r="Q57" s="13">
        <v>-2.44</v>
      </c>
      <c r="R57" s="14">
        <f t="shared" si="0"/>
        <v>2.4456000000000002</v>
      </c>
      <c r="S57" s="14">
        <f t="shared" si="1"/>
        <v>2.0328355738225943</v>
      </c>
      <c r="T57" s="5"/>
    </row>
    <row r="58" spans="17:20" x14ac:dyDescent="0.2">
      <c r="Q58" s="13">
        <v>-2.42</v>
      </c>
      <c r="R58" s="14">
        <f t="shared" si="0"/>
        <v>2.4458000000000002</v>
      </c>
      <c r="S58" s="14">
        <f t="shared" si="1"/>
        <v>2.1340714899922784</v>
      </c>
      <c r="T58" s="5"/>
    </row>
    <row r="59" spans="17:20" x14ac:dyDescent="0.2">
      <c r="Q59" s="13">
        <v>-2.4</v>
      </c>
      <c r="R59" s="14">
        <f t="shared" si="0"/>
        <v>2.4460000000000002</v>
      </c>
      <c r="S59" s="14">
        <f t="shared" si="1"/>
        <v>2.2394530294842783</v>
      </c>
      <c r="T59" s="5"/>
    </row>
    <row r="60" spans="17:20" x14ac:dyDescent="0.2">
      <c r="Q60" s="13">
        <v>-2.38</v>
      </c>
      <c r="R60" s="14">
        <f t="shared" si="0"/>
        <v>2.4462000000000002</v>
      </c>
      <c r="S60" s="14">
        <f t="shared" si="1"/>
        <v>2.3490985358201115</v>
      </c>
      <c r="T60" s="5"/>
    </row>
    <row r="61" spans="17:20" x14ac:dyDescent="0.2">
      <c r="Q61" s="13">
        <v>-2.36</v>
      </c>
      <c r="R61" s="14">
        <f t="shared" si="0"/>
        <v>2.4464000000000001</v>
      </c>
      <c r="S61" s="14">
        <f t="shared" si="1"/>
        <v>2.4631269306382126</v>
      </c>
      <c r="T61" s="5"/>
    </row>
    <row r="62" spans="17:20" x14ac:dyDescent="0.2">
      <c r="Q62" s="13">
        <v>-2.34</v>
      </c>
      <c r="R62" s="14">
        <f t="shared" si="0"/>
        <v>2.4466000000000001</v>
      </c>
      <c r="S62" s="14">
        <f t="shared" si="1"/>
        <v>2.5816575471587151</v>
      </c>
      <c r="T62" s="5"/>
    </row>
    <row r="63" spans="17:20" x14ac:dyDescent="0.2">
      <c r="Q63" s="13">
        <v>-2.3199999999999998</v>
      </c>
      <c r="R63" s="14">
        <f t="shared" si="0"/>
        <v>2.4468000000000001</v>
      </c>
      <c r="S63" s="14">
        <f t="shared" si="1"/>
        <v>2.704809954688109</v>
      </c>
      <c r="T63" s="5"/>
    </row>
    <row r="64" spans="17:20" x14ac:dyDescent="0.2">
      <c r="Q64" s="13">
        <v>-2.2999999999999998</v>
      </c>
      <c r="R64" s="14">
        <f t="shared" si="0"/>
        <v>2.4470000000000001</v>
      </c>
      <c r="S64" s="14">
        <f t="shared" si="1"/>
        <v>2.8327037741600316</v>
      </c>
      <c r="T64" s="5"/>
    </row>
    <row r="65" spans="17:20" x14ac:dyDescent="0.2">
      <c r="Q65" s="13">
        <v>-2.2799999999999998</v>
      </c>
      <c r="R65" s="14">
        <f t="shared" si="0"/>
        <v>2.4472</v>
      </c>
      <c r="S65" s="14">
        <f t="shared" si="1"/>
        <v>2.9654584847340235</v>
      </c>
      <c r="T65" s="5"/>
    </row>
    <row r="66" spans="17:20" x14ac:dyDescent="0.2">
      <c r="Q66" s="13">
        <v>-2.2599999999999998</v>
      </c>
      <c r="R66" s="14">
        <f t="shared" si="0"/>
        <v>2.4474</v>
      </c>
      <c r="S66" s="14">
        <f t="shared" si="1"/>
        <v>3.1031932215007019</v>
      </c>
      <c r="T66" s="5"/>
    </row>
    <row r="67" spans="17:20" x14ac:dyDescent="0.2">
      <c r="Q67" s="13">
        <v>-2.2400000000000002</v>
      </c>
      <c r="R67" s="14">
        <f t="shared" si="0"/>
        <v>2.4476</v>
      </c>
      <c r="S67" s="14">
        <f t="shared" si="1"/>
        <v>3.2460265643696014</v>
      </c>
      <c r="T67" s="5"/>
    </row>
    <row r="68" spans="17:20" x14ac:dyDescent="0.2">
      <c r="Q68" s="13">
        <v>-2.2200000000000002</v>
      </c>
      <c r="R68" s="14">
        <f t="shared" ref="R68:R131" si="2">Mu+Q68*Sigma</f>
        <v>2.4478</v>
      </c>
      <c r="S68" s="14">
        <f t="shared" ref="S68:S131" si="3">_xlfn.NORM.DIST(R68,Mu,Sigma,0)</f>
        <v>3.3940763182447538</v>
      </c>
      <c r="T68" s="5"/>
    </row>
    <row r="69" spans="17:20" x14ac:dyDescent="0.2">
      <c r="Q69" s="13">
        <v>-2.2000000000000002</v>
      </c>
      <c r="R69" s="14">
        <f t="shared" si="2"/>
        <v>2.4480000000000004</v>
      </c>
      <c r="S69" s="14">
        <f t="shared" si="3"/>
        <v>3.5474592846233008</v>
      </c>
      <c r="T69" s="5"/>
    </row>
    <row r="70" spans="17:20" x14ac:dyDescent="0.2">
      <c r="Q70" s="13">
        <v>-2.1800000000000002</v>
      </c>
      <c r="R70" s="14">
        <f t="shared" si="2"/>
        <v>2.4482000000000004</v>
      </c>
      <c r="S70" s="14">
        <f t="shared" si="3"/>
        <v>3.7062910247807932</v>
      </c>
      <c r="T70" s="5"/>
    </row>
    <row r="71" spans="17:20" x14ac:dyDescent="0.2">
      <c r="Q71" s="13">
        <v>-2.16</v>
      </c>
      <c r="R71" s="14">
        <f t="shared" si="2"/>
        <v>2.4484000000000004</v>
      </c>
      <c r="S71" s="14">
        <f t="shared" si="3"/>
        <v>3.8706856147456952</v>
      </c>
      <c r="T71" s="5"/>
    </row>
    <row r="72" spans="17:20" x14ac:dyDescent="0.2">
      <c r="Q72" s="13">
        <v>-2.14</v>
      </c>
      <c r="R72" s="14">
        <f t="shared" si="2"/>
        <v>2.4486000000000003</v>
      </c>
      <c r="S72" s="14">
        <f t="shared" si="3"/>
        <v>4.0407553922861492</v>
      </c>
      <c r="T72" s="5"/>
    </row>
    <row r="73" spans="17:20" x14ac:dyDescent="0.2">
      <c r="Q73" s="13">
        <v>-2.12</v>
      </c>
      <c r="R73" s="14">
        <f t="shared" si="2"/>
        <v>2.4488000000000003</v>
      </c>
      <c r="S73" s="14">
        <f t="shared" si="3"/>
        <v>4.2166106961771339</v>
      </c>
      <c r="T73" s="5"/>
    </row>
    <row r="74" spans="17:20" x14ac:dyDescent="0.2">
      <c r="Q74" s="13">
        <v>-2.1</v>
      </c>
      <c r="R74" s="14">
        <f t="shared" si="2"/>
        <v>2.4490000000000003</v>
      </c>
      <c r="S74" s="14">
        <f t="shared" si="3"/>
        <v>4.3983595980428047</v>
      </c>
      <c r="T74" s="5"/>
    </row>
    <row r="75" spans="17:20" x14ac:dyDescent="0.2">
      <c r="Q75" s="13">
        <v>-2.08</v>
      </c>
      <c r="R75" s="14">
        <f t="shared" si="2"/>
        <v>2.4492000000000003</v>
      </c>
      <c r="S75" s="14">
        <f t="shared" si="3"/>
        <v>4.5861076271055561</v>
      </c>
      <c r="T75" s="5"/>
    </row>
    <row r="76" spans="17:20" x14ac:dyDescent="0.2">
      <c r="Q76" s="13">
        <v>-2.06</v>
      </c>
      <c r="R76" s="14">
        <f t="shared" si="2"/>
        <v>2.4494000000000002</v>
      </c>
      <c r="S76" s="14">
        <f t="shared" si="3"/>
        <v>4.7799574882077502</v>
      </c>
      <c r="T76" s="5"/>
    </row>
    <row r="77" spans="17:20" x14ac:dyDescent="0.2">
      <c r="Q77" s="13">
        <v>-2.04</v>
      </c>
      <c r="R77" s="14">
        <f t="shared" si="2"/>
        <v>2.4496000000000002</v>
      </c>
      <c r="S77" s="14">
        <f t="shared" si="3"/>
        <v>4.9800087735071035</v>
      </c>
      <c r="T77" s="5"/>
    </row>
    <row r="78" spans="17:20" x14ac:dyDescent="0.2">
      <c r="Q78" s="13">
        <v>-2.02</v>
      </c>
      <c r="R78" s="14">
        <f t="shared" si="2"/>
        <v>2.4498000000000002</v>
      </c>
      <c r="S78" s="14">
        <f t="shared" si="3"/>
        <v>5.1863576682820609</v>
      </c>
      <c r="T78" s="5"/>
    </row>
    <row r="79" spans="17:20" x14ac:dyDescent="0.2">
      <c r="Q79" s="13">
        <v>-2</v>
      </c>
      <c r="R79" s="14">
        <f t="shared" si="2"/>
        <v>2.4500000000000002</v>
      </c>
      <c r="S79" s="14">
        <f t="shared" si="3"/>
        <v>5.3990966513187857</v>
      </c>
      <c r="T79" s="5"/>
    </row>
    <row r="80" spans="17:20" x14ac:dyDescent="0.2">
      <c r="Q80" s="13">
        <v>-1.98</v>
      </c>
      <c r="R80" s="14">
        <f t="shared" si="2"/>
        <v>2.4502000000000002</v>
      </c>
      <c r="S80" s="14">
        <f t="shared" si="3"/>
        <v>5.6183141903867586</v>
      </c>
      <c r="T80" s="5"/>
    </row>
    <row r="81" spans="17:20" x14ac:dyDescent="0.2">
      <c r="Q81" s="13">
        <v>-1.96</v>
      </c>
      <c r="R81" s="14">
        <f t="shared" si="2"/>
        <v>2.4504000000000001</v>
      </c>
      <c r="S81" s="14">
        <f t="shared" si="3"/>
        <v>5.8440944333450764</v>
      </c>
      <c r="T81" s="5"/>
    </row>
    <row r="82" spans="17:20" x14ac:dyDescent="0.2">
      <c r="Q82" s="13">
        <v>-1.94</v>
      </c>
      <c r="R82" s="14">
        <f t="shared" si="2"/>
        <v>2.4506000000000001</v>
      </c>
      <c r="S82" s="14">
        <f t="shared" si="3"/>
        <v>6.0765168954563782</v>
      </c>
      <c r="T82" s="5"/>
    </row>
    <row r="83" spans="17:20" x14ac:dyDescent="0.2">
      <c r="Q83" s="13">
        <v>-1.92</v>
      </c>
      <c r="R83" s="14">
        <f t="shared" si="2"/>
        <v>2.4508000000000001</v>
      </c>
      <c r="S83" s="14">
        <f t="shared" si="3"/>
        <v>6.3156561435197354</v>
      </c>
      <c r="T83" s="5"/>
    </row>
    <row r="84" spans="17:20" x14ac:dyDescent="0.2">
      <c r="Q84" s="13">
        <v>-1.9</v>
      </c>
      <c r="R84" s="14">
        <f t="shared" si="2"/>
        <v>2.4510000000000001</v>
      </c>
      <c r="S84" s="14">
        <f t="shared" si="3"/>
        <v>6.5615814774674996</v>
      </c>
      <c r="T84" s="5"/>
    </row>
    <row r="85" spans="17:20" x14ac:dyDescent="0.2">
      <c r="Q85" s="13">
        <v>-1.88</v>
      </c>
      <c r="R85" s="14">
        <f t="shared" si="2"/>
        <v>2.4512</v>
      </c>
      <c r="S85" s="14">
        <f t="shared" si="3"/>
        <v>6.8143566101042659</v>
      </c>
      <c r="T85" s="5"/>
    </row>
    <row r="86" spans="17:20" x14ac:dyDescent="0.2">
      <c r="Q86" s="13">
        <v>-1.86</v>
      </c>
      <c r="R86" s="14">
        <f t="shared" si="2"/>
        <v>2.4514</v>
      </c>
      <c r="S86" s="14">
        <f t="shared" si="3"/>
        <v>7.0740393456981128</v>
      </c>
      <c r="T86" s="5"/>
    </row>
    <row r="87" spans="17:20" x14ac:dyDescent="0.2">
      <c r="Q87" s="13">
        <v>-1.84</v>
      </c>
      <c r="R87" s="14">
        <f t="shared" si="2"/>
        <v>2.4516</v>
      </c>
      <c r="S87" s="14">
        <f t="shared" si="3"/>
        <v>7.3406812581654277</v>
      </c>
      <c r="T87" s="5"/>
    </row>
    <row r="88" spans="17:20" x14ac:dyDescent="0.2">
      <c r="Q88" s="13">
        <v>-1.82</v>
      </c>
      <c r="R88" s="14">
        <f t="shared" si="2"/>
        <v>2.4518</v>
      </c>
      <c r="S88" s="14">
        <f t="shared" si="3"/>
        <v>7.6143273696204323</v>
      </c>
      <c r="T88" s="5"/>
    </row>
    <row r="89" spans="17:20" x14ac:dyDescent="0.2">
      <c r="Q89" s="13">
        <v>-1.8</v>
      </c>
      <c r="R89" s="14">
        <f t="shared" si="2"/>
        <v>2.4520000000000004</v>
      </c>
      <c r="S89" s="14">
        <f t="shared" si="3"/>
        <v>7.8950158300897089</v>
      </c>
      <c r="T89" s="5"/>
    </row>
    <row r="90" spans="17:20" x14ac:dyDescent="0.2">
      <c r="Q90" s="13">
        <v>-1.78</v>
      </c>
      <c r="R90" s="14">
        <f t="shared" si="2"/>
        <v>2.4522000000000004</v>
      </c>
      <c r="S90" s="14">
        <f t="shared" si="3"/>
        <v>8.1827775992145497</v>
      </c>
      <c r="T90" s="5"/>
    </row>
    <row r="91" spans="17:20" x14ac:dyDescent="0.2">
      <c r="Q91" s="13">
        <v>-1.76</v>
      </c>
      <c r="R91" s="14">
        <f t="shared" si="2"/>
        <v>2.4524000000000004</v>
      </c>
      <c r="S91" s="14">
        <f t="shared" si="3"/>
        <v>8.4776361308024644</v>
      </c>
      <c r="T91" s="5"/>
    </row>
    <row r="92" spans="17:20" x14ac:dyDescent="0.2">
      <c r="Q92" s="13">
        <v>-1.74</v>
      </c>
      <c r="R92" s="14">
        <f t="shared" si="2"/>
        <v>2.4526000000000003</v>
      </c>
      <c r="S92" s="14">
        <f t="shared" si="3"/>
        <v>8.7796070610907773</v>
      </c>
      <c r="T92" s="5"/>
    </row>
    <row r="93" spans="17:20" x14ac:dyDescent="0.2">
      <c r="Q93" s="13">
        <v>-1.72</v>
      </c>
      <c r="R93" s="14">
        <f t="shared" si="2"/>
        <v>2.4528000000000003</v>
      </c>
      <c r="S93" s="14">
        <f t="shared" si="3"/>
        <v>9.0886979016284712</v>
      </c>
      <c r="T93" s="5"/>
    </row>
    <row r="94" spans="17:20" x14ac:dyDescent="0.2">
      <c r="Q94" s="13">
        <v>-1.7</v>
      </c>
      <c r="R94" s="14">
        <f t="shared" si="2"/>
        <v>2.4530000000000003</v>
      </c>
      <c r="S94" s="14">
        <f t="shared" si="3"/>
        <v>9.4049077376888466</v>
      </c>
      <c r="T94" s="5"/>
    </row>
    <row r="95" spans="17:20" x14ac:dyDescent="0.2">
      <c r="Q95" s="13">
        <v>-1.68</v>
      </c>
      <c r="R95" s="14">
        <f t="shared" si="2"/>
        <v>2.4532000000000003</v>
      </c>
      <c r="S95" s="14">
        <f t="shared" si="3"/>
        <v>9.7282269331468711</v>
      </c>
      <c r="T95" s="5"/>
    </row>
    <row r="96" spans="17:20" x14ac:dyDescent="0.2">
      <c r="Q96" s="13">
        <v>-1.66</v>
      </c>
      <c r="R96" s="14">
        <f t="shared" si="2"/>
        <v>2.4534000000000002</v>
      </c>
      <c r="S96" s="14">
        <f t="shared" si="3"/>
        <v>10.058636842769141</v>
      </c>
      <c r="T96" s="5"/>
    </row>
    <row r="97" spans="17:20" x14ac:dyDescent="0.2">
      <c r="Q97" s="13">
        <v>-1.64</v>
      </c>
      <c r="R97" s="14">
        <f t="shared" si="2"/>
        <v>2.4536000000000002</v>
      </c>
      <c r="S97" s="14">
        <f t="shared" si="3"/>
        <v>10.396109532876471</v>
      </c>
      <c r="T97" s="5"/>
    </row>
    <row r="98" spans="17:20" x14ac:dyDescent="0.2">
      <c r="Q98" s="13">
        <v>-1.62</v>
      </c>
      <c r="R98" s="14">
        <f t="shared" si="2"/>
        <v>2.4538000000000002</v>
      </c>
      <c r="S98" s="14">
        <f t="shared" si="3"/>
        <v>10.740607511348397</v>
      </c>
      <c r="T98" s="5"/>
    </row>
    <row r="99" spans="17:20" x14ac:dyDescent="0.2">
      <c r="Q99" s="13">
        <v>-1.6</v>
      </c>
      <c r="R99" s="14">
        <f t="shared" si="2"/>
        <v>2.4540000000000002</v>
      </c>
      <c r="S99" s="14">
        <f t="shared" si="3"/>
        <v>11.092083467945532</v>
      </c>
      <c r="T99" s="5"/>
    </row>
    <row r="100" spans="17:20" x14ac:dyDescent="0.2">
      <c r="Q100" s="13">
        <v>-1.58</v>
      </c>
      <c r="R100" s="14">
        <f t="shared" si="2"/>
        <v>2.4542000000000002</v>
      </c>
      <c r="S100" s="14">
        <f t="shared" si="3"/>
        <v>11.450480025929172</v>
      </c>
      <c r="T100" s="5"/>
    </row>
    <row r="101" spans="17:20" x14ac:dyDescent="0.2">
      <c r="Q101" s="13">
        <v>-1.56</v>
      </c>
      <c r="R101" s="14">
        <f t="shared" si="2"/>
        <v>2.4544000000000001</v>
      </c>
      <c r="S101" s="14">
        <f t="shared" si="3"/>
        <v>11.815729505958123</v>
      </c>
      <c r="T101" s="5"/>
    </row>
    <row r="102" spans="17:20" x14ac:dyDescent="0.2">
      <c r="Q102" s="13">
        <v>-1.54</v>
      </c>
      <c r="R102" s="14">
        <f t="shared" si="2"/>
        <v>2.4546000000000001</v>
      </c>
      <c r="S102" s="14">
        <f t="shared" si="3"/>
        <v>12.187753703240027</v>
      </c>
      <c r="T102" s="5"/>
    </row>
    <row r="103" spans="17:20" x14ac:dyDescent="0.2">
      <c r="Q103" s="13">
        <v>-1.52</v>
      </c>
      <c r="R103" s="14">
        <f t="shared" si="2"/>
        <v>2.4548000000000001</v>
      </c>
      <c r="S103" s="14">
        <f t="shared" si="3"/>
        <v>12.566463678908619</v>
      </c>
      <c r="T103" s="5"/>
    </row>
    <row r="104" spans="17:20" x14ac:dyDescent="0.2">
      <c r="Q104" s="13">
        <v>-1.5</v>
      </c>
      <c r="R104" s="14">
        <f t="shared" si="2"/>
        <v>2.4550000000000001</v>
      </c>
      <c r="S104" s="14">
        <f t="shared" si="3"/>
        <v>12.951759566588933</v>
      </c>
      <c r="T104" s="5"/>
    </row>
    <row r="105" spans="17:20" x14ac:dyDescent="0.2">
      <c r="Q105" s="13">
        <v>-1.48</v>
      </c>
      <c r="R105" s="14">
        <f t="shared" si="2"/>
        <v>2.4552</v>
      </c>
      <c r="S105" s="14">
        <f t="shared" si="3"/>
        <v>13.34353039509994</v>
      </c>
      <c r="T105" s="5"/>
    </row>
    <row r="106" spans="17:20" x14ac:dyDescent="0.2">
      <c r="Q106" s="13">
        <v>-1.46</v>
      </c>
      <c r="R106" s="14">
        <f t="shared" si="2"/>
        <v>2.4554</v>
      </c>
      <c r="S106" s="14">
        <f t="shared" si="3"/>
        <v>13.741653928227839</v>
      </c>
      <c r="T106" s="5"/>
    </row>
    <row r="107" spans="17:20" x14ac:dyDescent="0.2">
      <c r="Q107" s="13">
        <v>-1.44</v>
      </c>
      <c r="R107" s="14">
        <f t="shared" si="2"/>
        <v>2.4556</v>
      </c>
      <c r="S107" s="14">
        <f t="shared" si="3"/>
        <v>14.145996522483488</v>
      </c>
      <c r="T107" s="5"/>
    </row>
    <row r="108" spans="17:20" x14ac:dyDescent="0.2">
      <c r="Q108" s="13">
        <v>-1.42</v>
      </c>
      <c r="R108" s="14">
        <f t="shared" si="2"/>
        <v>2.4558</v>
      </c>
      <c r="S108" s="14">
        <f t="shared" si="3"/>
        <v>14.55641300373432</v>
      </c>
      <c r="T108" s="5"/>
    </row>
    <row r="109" spans="17:20" x14ac:dyDescent="0.2">
      <c r="Q109" s="13">
        <v>-1.4</v>
      </c>
      <c r="R109" s="14">
        <f t="shared" si="2"/>
        <v>2.4560000000000004</v>
      </c>
      <c r="S109" s="14">
        <f t="shared" si="3"/>
        <v>14.972746563574926</v>
      </c>
      <c r="T109" s="5"/>
    </row>
    <row r="110" spans="17:20" x14ac:dyDescent="0.2">
      <c r="Q110" s="13">
        <v>-1.38</v>
      </c>
      <c r="R110" s="14">
        <f t="shared" si="2"/>
        <v>2.4562000000000004</v>
      </c>
      <c r="S110" s="14">
        <f t="shared" si="3"/>
        <v>15.394828676263769</v>
      </c>
      <c r="T110" s="5"/>
    </row>
    <row r="111" spans="17:20" x14ac:dyDescent="0.2">
      <c r="Q111" s="13">
        <v>-1.36</v>
      </c>
      <c r="R111" s="14">
        <f t="shared" si="2"/>
        <v>2.4564000000000004</v>
      </c>
      <c r="S111" s="14">
        <f t="shared" si="3"/>
        <v>15.82247903703866</v>
      </c>
      <c r="T111" s="5"/>
    </row>
    <row r="112" spans="17:20" x14ac:dyDescent="0.2">
      <c r="Q112" s="13">
        <v>-1.34</v>
      </c>
      <c r="R112" s="14">
        <f t="shared" si="2"/>
        <v>2.4566000000000003</v>
      </c>
      <c r="S112" s="14">
        <f t="shared" si="3"/>
        <v>16.255505522553729</v>
      </c>
      <c r="T112" s="5"/>
    </row>
    <row r="113" spans="17:20" x14ac:dyDescent="0.2">
      <c r="Q113" s="13">
        <v>-1.32</v>
      </c>
      <c r="R113" s="14">
        <f t="shared" si="2"/>
        <v>2.4568000000000003</v>
      </c>
      <c r="S113" s="14">
        <f t="shared" si="3"/>
        <v>16.69370417417165</v>
      </c>
      <c r="T113" s="5"/>
    </row>
    <row r="114" spans="17:20" x14ac:dyDescent="0.2">
      <c r="Q114" s="13">
        <v>-1.3</v>
      </c>
      <c r="R114" s="14">
        <f t="shared" si="2"/>
        <v>2.4570000000000003</v>
      </c>
      <c r="S114" s="14">
        <f t="shared" si="3"/>
        <v>17.136859204780958</v>
      </c>
      <c r="T114" s="5"/>
    </row>
    <row r="115" spans="17:20" x14ac:dyDescent="0.2">
      <c r="Q115" s="13">
        <v>-1.28</v>
      </c>
      <c r="R115" s="14">
        <f t="shared" si="2"/>
        <v>2.4572000000000003</v>
      </c>
      <c r="S115" s="14">
        <f t="shared" si="3"/>
        <v>17.584743029766411</v>
      </c>
      <c r="T115" s="5"/>
    </row>
    <row r="116" spans="17:20" x14ac:dyDescent="0.2">
      <c r="Q116" s="13">
        <v>-1.26</v>
      </c>
      <c r="R116" s="14">
        <f t="shared" si="2"/>
        <v>2.4574000000000003</v>
      </c>
      <c r="S116" s="14">
        <f t="shared" si="3"/>
        <v>18.037116322708158</v>
      </c>
      <c r="T116" s="5"/>
    </row>
    <row r="117" spans="17:20" x14ac:dyDescent="0.2">
      <c r="Q117" s="13">
        <v>-1.24</v>
      </c>
      <c r="R117" s="14">
        <f t="shared" si="2"/>
        <v>2.4576000000000002</v>
      </c>
      <c r="S117" s="14">
        <f t="shared" si="3"/>
        <v>18.493728096330607</v>
      </c>
      <c r="T117" s="5"/>
    </row>
    <row r="118" spans="17:20" x14ac:dyDescent="0.2">
      <c r="Q118" s="13">
        <v>-1.22</v>
      </c>
      <c r="R118" s="14">
        <f t="shared" si="2"/>
        <v>2.4578000000000002</v>
      </c>
      <c r="S118" s="14">
        <f t="shared" si="3"/>
        <v>18.954315809164047</v>
      </c>
      <c r="T118" s="5"/>
    </row>
    <row r="119" spans="17:20" x14ac:dyDescent="0.2">
      <c r="Q119" s="13">
        <v>-1.2</v>
      </c>
      <c r="R119" s="14">
        <f t="shared" si="2"/>
        <v>2.4580000000000002</v>
      </c>
      <c r="S119" s="14">
        <f t="shared" si="3"/>
        <v>19.41860549832127</v>
      </c>
      <c r="T119" s="5"/>
    </row>
    <row r="120" spans="17:20" x14ac:dyDescent="0.2">
      <c r="Q120" s="13">
        <v>-1.18</v>
      </c>
      <c r="R120" s="14">
        <f t="shared" si="2"/>
        <v>2.4582000000000002</v>
      </c>
      <c r="S120" s="14">
        <f t="shared" si="3"/>
        <v>19.886311938727516</v>
      </c>
      <c r="T120" s="5"/>
    </row>
    <row r="121" spans="17:20" x14ac:dyDescent="0.2">
      <c r="Q121" s="13">
        <v>-1.1599999999999999</v>
      </c>
      <c r="R121" s="14">
        <f t="shared" si="2"/>
        <v>2.4584000000000001</v>
      </c>
      <c r="S121" s="14">
        <f t="shared" si="3"/>
        <v>20.357138829075815</v>
      </c>
      <c r="T121" s="5"/>
    </row>
    <row r="122" spans="17:20" x14ac:dyDescent="0.2">
      <c r="Q122" s="13">
        <v>-1.1399999999999999</v>
      </c>
      <c r="R122" s="14">
        <f t="shared" si="2"/>
        <v>2.4586000000000001</v>
      </c>
      <c r="S122" s="14">
        <f t="shared" si="3"/>
        <v>20.830779004710653</v>
      </c>
      <c r="T122" s="5"/>
    </row>
    <row r="123" spans="17:20" x14ac:dyDescent="0.2">
      <c r="Q123" s="13">
        <v>-1.1200000000000001</v>
      </c>
      <c r="R123" s="14">
        <f t="shared" si="2"/>
        <v>2.4588000000000001</v>
      </c>
      <c r="S123" s="14">
        <f t="shared" si="3"/>
        <v>21.306914677571552</v>
      </c>
      <c r="T123" s="5"/>
    </row>
    <row r="124" spans="17:20" x14ac:dyDescent="0.2">
      <c r="Q124" s="13">
        <v>-1.1000000000000001</v>
      </c>
      <c r="R124" s="14">
        <f t="shared" si="2"/>
        <v>2.4590000000000001</v>
      </c>
      <c r="S124" s="14">
        <f t="shared" si="3"/>
        <v>21.785217703254766</v>
      </c>
      <c r="T124" s="5"/>
    </row>
    <row r="125" spans="17:20" x14ac:dyDescent="0.2">
      <c r="Q125" s="13">
        <v>-1.08</v>
      </c>
      <c r="R125" s="14">
        <f t="shared" si="2"/>
        <v>2.4592000000000001</v>
      </c>
      <c r="S125" s="14">
        <f t="shared" si="3"/>
        <v>22.265349875175772</v>
      </c>
      <c r="T125" s="5"/>
    </row>
    <row r="126" spans="17:20" x14ac:dyDescent="0.2">
      <c r="Q126" s="13">
        <v>-1.06</v>
      </c>
      <c r="R126" s="14">
        <f t="shared" si="2"/>
        <v>2.4594</v>
      </c>
      <c r="S126" s="14">
        <f t="shared" si="3"/>
        <v>22.74696324573819</v>
      </c>
      <c r="T126" s="5"/>
    </row>
    <row r="127" spans="17:20" x14ac:dyDescent="0.2">
      <c r="Q127" s="13">
        <v>-1.04</v>
      </c>
      <c r="R127" s="14">
        <f t="shared" si="2"/>
        <v>2.4596</v>
      </c>
      <c r="S127" s="14">
        <f t="shared" si="3"/>
        <v>23.229700474336166</v>
      </c>
      <c r="T127" s="5"/>
    </row>
    <row r="128" spans="17:20" x14ac:dyDescent="0.2">
      <c r="Q128" s="13">
        <v>-1.02</v>
      </c>
      <c r="R128" s="14">
        <f t="shared" si="2"/>
        <v>2.4598</v>
      </c>
      <c r="S128" s="14">
        <f t="shared" si="3"/>
        <v>23.713195201937456</v>
      </c>
      <c r="T128" s="5"/>
    </row>
    <row r="129" spans="17:20" x14ac:dyDescent="0.2">
      <c r="Q129" s="13">
        <v>-1</v>
      </c>
      <c r="R129" s="14">
        <f t="shared" si="2"/>
        <v>2.4600000000000004</v>
      </c>
      <c r="S129" s="14">
        <f t="shared" si="3"/>
        <v>24.197072451914849</v>
      </c>
      <c r="T129" s="5"/>
    </row>
    <row r="130" spans="17:20" x14ac:dyDescent="0.2">
      <c r="Q130" s="13">
        <v>-0.98</v>
      </c>
      <c r="R130" s="14">
        <f t="shared" si="2"/>
        <v>2.4602000000000004</v>
      </c>
      <c r="S130" s="14">
        <f t="shared" si="3"/>
        <v>24.680949056704733</v>
      </c>
      <c r="T130" s="5"/>
    </row>
    <row r="131" spans="17:20" x14ac:dyDescent="0.2">
      <c r="Q131" s="13">
        <v>-0.96</v>
      </c>
      <c r="R131" s="14">
        <f t="shared" si="2"/>
        <v>2.4604000000000004</v>
      </c>
      <c r="S131" s="14">
        <f t="shared" si="3"/>
        <v>25.16443410981212</v>
      </c>
      <c r="T131" s="5"/>
    </row>
    <row r="132" spans="17:20" x14ac:dyDescent="0.2">
      <c r="Q132" s="13">
        <v>-0.94</v>
      </c>
      <c r="R132" s="14">
        <f t="shared" ref="R132:R195" si="4">Mu+Q132*Sigma</f>
        <v>2.4606000000000003</v>
      </c>
      <c r="S132" s="14">
        <f t="shared" ref="S132:S195" si="5">_xlfn.NORM.DIST(R132,Mu,Sigma,0)</f>
        <v>25.647129442562392</v>
      </c>
      <c r="T132" s="5"/>
    </row>
    <row r="133" spans="17:20" x14ac:dyDescent="0.2">
      <c r="Q133" s="13">
        <v>-0.92</v>
      </c>
      <c r="R133" s="14">
        <f t="shared" si="4"/>
        <v>2.4608000000000003</v>
      </c>
      <c r="S133" s="14">
        <f t="shared" si="5"/>
        <v>26.128630124955617</v>
      </c>
      <c r="T133" s="5"/>
    </row>
    <row r="134" spans="17:20" x14ac:dyDescent="0.2">
      <c r="Q134" s="13">
        <v>-0.9</v>
      </c>
      <c r="R134" s="14">
        <f t="shared" si="4"/>
        <v>2.4610000000000003</v>
      </c>
      <c r="S134" s="14">
        <f t="shared" si="5"/>
        <v>26.608524989875733</v>
      </c>
      <c r="T134" s="5"/>
    </row>
    <row r="135" spans="17:20" x14ac:dyDescent="0.2">
      <c r="Q135" s="13">
        <v>-0.88</v>
      </c>
      <c r="R135" s="14">
        <f t="shared" si="4"/>
        <v>2.4612000000000003</v>
      </c>
      <c r="S135" s="14">
        <f t="shared" si="5"/>
        <v>27.086397179833995</v>
      </c>
      <c r="T135" s="5"/>
    </row>
    <row r="136" spans="17:20" x14ac:dyDescent="0.2">
      <c r="Q136" s="13">
        <v>-0.86</v>
      </c>
      <c r="R136" s="14">
        <f t="shared" si="4"/>
        <v>2.4614000000000003</v>
      </c>
      <c r="S136" s="14">
        <f t="shared" si="5"/>
        <v>27.561824715345804</v>
      </c>
      <c r="T136" s="5"/>
    </row>
    <row r="137" spans="17:20" x14ac:dyDescent="0.2">
      <c r="Q137" s="13">
        <v>-0.84</v>
      </c>
      <c r="R137" s="14">
        <f t="shared" si="4"/>
        <v>2.4616000000000002</v>
      </c>
      <c r="S137" s="14">
        <f t="shared" si="5"/>
        <v>28.034381083962142</v>
      </c>
      <c r="T137" s="5"/>
    </row>
    <row r="138" spans="17:20" x14ac:dyDescent="0.2">
      <c r="Q138" s="13">
        <v>-0.82</v>
      </c>
      <c r="R138" s="14">
        <f t="shared" si="4"/>
        <v>2.4618000000000002</v>
      </c>
      <c r="S138" s="14">
        <f t="shared" si="5"/>
        <v>28.503635848900757</v>
      </c>
      <c r="T138" s="5"/>
    </row>
    <row r="139" spans="17:20" x14ac:dyDescent="0.2">
      <c r="Q139" s="13">
        <v>-0.8</v>
      </c>
      <c r="R139" s="14">
        <f t="shared" si="4"/>
        <v>2.4620000000000002</v>
      </c>
      <c r="S139" s="14">
        <f t="shared" si="5"/>
        <v>28.96915527614826</v>
      </c>
      <c r="T139" s="5"/>
    </row>
    <row r="140" spans="17:20" x14ac:dyDescent="0.2">
      <c r="Q140" s="13">
        <v>-0.78</v>
      </c>
      <c r="R140" s="14">
        <f t="shared" si="4"/>
        <v>2.4622000000000002</v>
      </c>
      <c r="S140" s="14">
        <f t="shared" si="5"/>
        <v>29.430502978832447</v>
      </c>
      <c r="T140" s="5"/>
    </row>
    <row r="141" spans="17:20" x14ac:dyDescent="0.2">
      <c r="Q141" s="13">
        <v>-0.76</v>
      </c>
      <c r="R141" s="14">
        <f t="shared" si="4"/>
        <v>2.4624000000000001</v>
      </c>
      <c r="S141" s="14">
        <f t="shared" si="5"/>
        <v>29.887240577595158</v>
      </c>
      <c r="T141" s="5"/>
    </row>
    <row r="142" spans="17:20" x14ac:dyDescent="0.2">
      <c r="Q142" s="13">
        <v>-0.74</v>
      </c>
      <c r="R142" s="14">
        <f t="shared" si="4"/>
        <v>2.4626000000000001</v>
      </c>
      <c r="S142" s="14">
        <f t="shared" si="5"/>
        <v>30.338928375629845</v>
      </c>
      <c r="T142" s="5"/>
    </row>
    <row r="143" spans="17:20" x14ac:dyDescent="0.2">
      <c r="Q143" s="13">
        <v>-0.72</v>
      </c>
      <c r="R143" s="14">
        <f t="shared" si="4"/>
        <v>2.4628000000000001</v>
      </c>
      <c r="S143" s="14">
        <f t="shared" si="5"/>
        <v>30.785126046985084</v>
      </c>
      <c r="T143" s="5"/>
    </row>
    <row r="144" spans="17:20" x14ac:dyDescent="0.2">
      <c r="Q144" s="13">
        <v>-0.7</v>
      </c>
      <c r="R144" s="14">
        <f t="shared" si="4"/>
        <v>2.4630000000000001</v>
      </c>
      <c r="S144" s="14">
        <f t="shared" si="5"/>
        <v>31.225393336675868</v>
      </c>
      <c r="T144" s="5"/>
    </row>
    <row r="145" spans="17:20" x14ac:dyDescent="0.2">
      <c r="Q145" s="13">
        <v>-0.68</v>
      </c>
      <c r="R145" s="14">
        <f t="shared" si="4"/>
        <v>2.4632000000000001</v>
      </c>
      <c r="S145" s="14">
        <f t="shared" si="5"/>
        <v>31.65929077108898</v>
      </c>
      <c r="T145" s="5"/>
    </row>
    <row r="146" spans="17:20" x14ac:dyDescent="0.2">
      <c r="Q146" s="13">
        <v>-0.66</v>
      </c>
      <c r="R146" s="14">
        <f t="shared" si="4"/>
        <v>2.4634</v>
      </c>
      <c r="S146" s="14">
        <f t="shared" si="5"/>
        <v>32.08638037711691</v>
      </c>
      <c r="T146" s="5"/>
    </row>
    <row r="147" spans="17:20" x14ac:dyDescent="0.2">
      <c r="Q147" s="13">
        <v>-0.64</v>
      </c>
      <c r="R147" s="14">
        <f t="shared" si="4"/>
        <v>2.4636</v>
      </c>
      <c r="S147" s="14">
        <f t="shared" si="5"/>
        <v>32.506226408407834</v>
      </c>
      <c r="T147" s="5"/>
    </row>
    <row r="148" spans="17:20" x14ac:dyDescent="0.2">
      <c r="Q148" s="13">
        <v>-0.62</v>
      </c>
      <c r="R148" s="14">
        <f t="shared" si="4"/>
        <v>2.4638</v>
      </c>
      <c r="S148" s="14">
        <f t="shared" si="5"/>
        <v>32.918396077076061</v>
      </c>
      <c r="T148" s="5"/>
    </row>
    <row r="149" spans="17:20" x14ac:dyDescent="0.2">
      <c r="Q149" s="13">
        <v>-0.6</v>
      </c>
      <c r="R149" s="14">
        <f t="shared" si="4"/>
        <v>2.4640000000000004</v>
      </c>
      <c r="S149" s="14">
        <f t="shared" si="5"/>
        <v>33.322460289180398</v>
      </c>
      <c r="T149" s="5"/>
    </row>
    <row r="150" spans="17:20" x14ac:dyDescent="0.2">
      <c r="Q150" s="13">
        <v>-0.57999999999999996</v>
      </c>
      <c r="R150" s="14">
        <f t="shared" si="4"/>
        <v>2.4642000000000004</v>
      </c>
      <c r="S150" s="14">
        <f t="shared" si="5"/>
        <v>33.717994382238437</v>
      </c>
      <c r="T150" s="5"/>
    </row>
    <row r="151" spans="17:20" x14ac:dyDescent="0.2">
      <c r="Q151" s="13">
        <v>-0.56000000000000005</v>
      </c>
      <c r="R151" s="14">
        <f t="shared" si="4"/>
        <v>2.4644000000000004</v>
      </c>
      <c r="S151" s="14">
        <f t="shared" si="5"/>
        <v>34.104578863035584</v>
      </c>
      <c r="T151" s="5"/>
    </row>
    <row r="152" spans="17:20" x14ac:dyDescent="0.2">
      <c r="Q152" s="13">
        <v>-0.54</v>
      </c>
      <c r="R152" s="14">
        <f t="shared" si="4"/>
        <v>2.4646000000000003</v>
      </c>
      <c r="S152" s="14">
        <f t="shared" si="5"/>
        <v>34.481800143933619</v>
      </c>
      <c r="T152" s="5"/>
    </row>
    <row r="153" spans="17:20" x14ac:dyDescent="0.2">
      <c r="Q153" s="13">
        <v>-0.52</v>
      </c>
      <c r="R153" s="14">
        <f t="shared" si="4"/>
        <v>2.4648000000000003</v>
      </c>
      <c r="S153" s="14">
        <f t="shared" si="5"/>
        <v>34.849251275897686</v>
      </c>
      <c r="T153" s="5"/>
    </row>
    <row r="154" spans="17:20" x14ac:dyDescent="0.2">
      <c r="Q154" s="13">
        <v>-0.5</v>
      </c>
      <c r="R154" s="14">
        <f t="shared" si="4"/>
        <v>2.4650000000000003</v>
      </c>
      <c r="S154" s="14">
        <f t="shared" si="5"/>
        <v>35.206532676430136</v>
      </c>
      <c r="T154" s="5"/>
    </row>
    <row r="155" spans="17:20" x14ac:dyDescent="0.2">
      <c r="Q155" s="13">
        <v>-0.48</v>
      </c>
      <c r="R155" s="14">
        <f t="shared" si="4"/>
        <v>2.4652000000000003</v>
      </c>
      <c r="S155" s="14">
        <f t="shared" si="5"/>
        <v>35.553252850599854</v>
      </c>
      <c r="T155" s="5"/>
    </row>
    <row r="156" spans="17:20" x14ac:dyDescent="0.2">
      <c r="Q156" s="13">
        <v>-0.46</v>
      </c>
      <c r="R156" s="14">
        <f t="shared" si="4"/>
        <v>2.4654000000000003</v>
      </c>
      <c r="S156" s="14">
        <f t="shared" si="5"/>
        <v>35.889029103354559</v>
      </c>
      <c r="T156" s="5"/>
    </row>
    <row r="157" spans="17:20" x14ac:dyDescent="0.2">
      <c r="Q157" s="13">
        <v>-0.44</v>
      </c>
      <c r="R157" s="14">
        <f t="shared" si="4"/>
        <v>2.4656000000000002</v>
      </c>
      <c r="S157" s="14">
        <f t="shared" si="5"/>
        <v>36.213488241309285</v>
      </c>
      <c r="T157" s="5"/>
    </row>
    <row r="158" spans="17:20" x14ac:dyDescent="0.2">
      <c r="Q158" s="13">
        <v>-0.42</v>
      </c>
      <c r="R158" s="14">
        <f t="shared" si="4"/>
        <v>2.4658000000000002</v>
      </c>
      <c r="S158" s="14">
        <f t="shared" si="5"/>
        <v>36.52626726221542</v>
      </c>
      <c r="T158" s="5"/>
    </row>
    <row r="159" spans="17:20" x14ac:dyDescent="0.2">
      <c r="Q159" s="13">
        <v>-0.4</v>
      </c>
      <c r="R159" s="14">
        <f t="shared" si="4"/>
        <v>2.4660000000000002</v>
      </c>
      <c r="S159" s="14">
        <f t="shared" si="5"/>
        <v>36.827014030332329</v>
      </c>
      <c r="T159" s="5"/>
    </row>
    <row r="160" spans="17:20" x14ac:dyDescent="0.2">
      <c r="Q160" s="13">
        <v>-0.38</v>
      </c>
      <c r="R160" s="14">
        <f t="shared" si="4"/>
        <v>2.4662000000000002</v>
      </c>
      <c r="S160" s="14">
        <f t="shared" si="5"/>
        <v>37.115387935946565</v>
      </c>
      <c r="T160" s="5"/>
    </row>
    <row r="161" spans="17:20" x14ac:dyDescent="0.2">
      <c r="Q161" s="13">
        <v>-0.36</v>
      </c>
      <c r="R161" s="14">
        <f t="shared" si="4"/>
        <v>2.4664000000000001</v>
      </c>
      <c r="S161" s="14">
        <f t="shared" si="5"/>
        <v>37.391060537312775</v>
      </c>
      <c r="T161" s="5"/>
    </row>
    <row r="162" spans="17:20" x14ac:dyDescent="0.2">
      <c r="Q162" s="13">
        <v>-0.34</v>
      </c>
      <c r="R162" s="14">
        <f t="shared" si="4"/>
        <v>2.4666000000000001</v>
      </c>
      <c r="S162" s="14">
        <f t="shared" si="5"/>
        <v>37.653716183325301</v>
      </c>
      <c r="T162" s="5"/>
    </row>
    <row r="163" spans="17:20" x14ac:dyDescent="0.2">
      <c r="Q163" s="13">
        <v>-0.32</v>
      </c>
      <c r="R163" s="14">
        <f t="shared" si="4"/>
        <v>2.4668000000000001</v>
      </c>
      <c r="S163" s="14">
        <f t="shared" si="5"/>
        <v>37.903052615270056</v>
      </c>
      <c r="T163" s="5"/>
    </row>
    <row r="164" spans="17:20" x14ac:dyDescent="0.2">
      <c r="Q164" s="13">
        <v>-0.3</v>
      </c>
      <c r="R164" s="14">
        <f t="shared" si="4"/>
        <v>2.4670000000000001</v>
      </c>
      <c r="S164" s="14">
        <f t="shared" si="5"/>
        <v>38.138781546052279</v>
      </c>
      <c r="T164" s="5"/>
    </row>
    <row r="165" spans="17:20" x14ac:dyDescent="0.2">
      <c r="Q165" s="13">
        <v>-0.28000000000000003</v>
      </c>
      <c r="R165" s="14">
        <f t="shared" si="4"/>
        <v>2.4672000000000001</v>
      </c>
      <c r="S165" s="14">
        <f t="shared" si="5"/>
        <v>38.360629215347707</v>
      </c>
      <c r="T165" s="5"/>
    </row>
    <row r="166" spans="17:20" x14ac:dyDescent="0.2">
      <c r="Q166" s="13">
        <v>-0.26</v>
      </c>
      <c r="R166" s="14">
        <f t="shared" si="4"/>
        <v>2.4674</v>
      </c>
      <c r="S166" s="14">
        <f t="shared" si="5"/>
        <v>38.568336919181448</v>
      </c>
      <c r="T166" s="5"/>
    </row>
    <row r="167" spans="17:20" x14ac:dyDescent="0.2">
      <c r="Q167" s="13">
        <v>-0.24</v>
      </c>
      <c r="R167" s="14">
        <f t="shared" si="4"/>
        <v>2.4676</v>
      </c>
      <c r="S167" s="14">
        <f t="shared" si="5"/>
        <v>38.761661512501249</v>
      </c>
      <c r="T167" s="5"/>
    </row>
    <row r="168" spans="17:20" x14ac:dyDescent="0.2">
      <c r="Q168" s="13">
        <v>-0.22</v>
      </c>
      <c r="R168" s="14">
        <f t="shared" si="4"/>
        <v>2.4678</v>
      </c>
      <c r="S168" s="14">
        <f t="shared" si="5"/>
        <v>38.94037588337887</v>
      </c>
      <c r="T168" s="5"/>
    </row>
    <row r="169" spans="17:20" x14ac:dyDescent="0.2">
      <c r="Q169" s="13">
        <v>-0.2</v>
      </c>
      <c r="R169" s="14">
        <f t="shared" si="4"/>
        <v>2.4680000000000004</v>
      </c>
      <c r="S169" s="14">
        <f t="shared" si="5"/>
        <v>39.104269397545757</v>
      </c>
      <c r="T169" s="5"/>
    </row>
    <row r="170" spans="17:20" x14ac:dyDescent="0.2">
      <c r="Q170" s="13">
        <v>-0.18</v>
      </c>
      <c r="R170" s="14">
        <f t="shared" si="4"/>
        <v>2.4682000000000004</v>
      </c>
      <c r="S170" s="14">
        <f t="shared" si="5"/>
        <v>39.253148312043031</v>
      </c>
      <c r="T170" s="5"/>
    </row>
    <row r="171" spans="17:20" x14ac:dyDescent="0.2">
      <c r="Q171" s="13">
        <v>-0.16</v>
      </c>
      <c r="R171" s="14">
        <f t="shared" si="4"/>
        <v>2.4684000000000004</v>
      </c>
      <c r="S171" s="14">
        <f t="shared" si="5"/>
        <v>39.386836156854194</v>
      </c>
      <c r="T171" s="5"/>
    </row>
    <row r="172" spans="17:20" x14ac:dyDescent="0.2">
      <c r="Q172" s="13">
        <v>-0.14000000000000001</v>
      </c>
      <c r="R172" s="14">
        <f t="shared" si="4"/>
        <v>2.4686000000000003</v>
      </c>
      <c r="S172" s="14">
        <f t="shared" si="5"/>
        <v>39.505174083461206</v>
      </c>
      <c r="T172" s="5"/>
    </row>
    <row r="173" spans="17:20" x14ac:dyDescent="0.2">
      <c r="Q173" s="13">
        <v>-0.12</v>
      </c>
      <c r="R173" s="14">
        <f t="shared" si="4"/>
        <v>2.4688000000000003</v>
      </c>
      <c r="S173" s="14">
        <f t="shared" si="5"/>
        <v>39.608021179365672</v>
      </c>
      <c r="T173" s="5"/>
    </row>
    <row r="174" spans="17:20" x14ac:dyDescent="0.2">
      <c r="Q174" s="13">
        <v>-0.1</v>
      </c>
      <c r="R174" s="14">
        <f t="shared" si="4"/>
        <v>2.4690000000000003</v>
      </c>
      <c r="S174" s="14">
        <f t="shared" si="5"/>
        <v>39.69525474770122</v>
      </c>
      <c r="T174" s="5"/>
    </row>
    <row r="175" spans="17:20" x14ac:dyDescent="0.2">
      <c r="Q175" s="13">
        <v>-8.0000000000000099E-2</v>
      </c>
      <c r="R175" s="14">
        <f t="shared" si="4"/>
        <v>2.4692000000000003</v>
      </c>
      <c r="S175" s="14">
        <f t="shared" si="5"/>
        <v>39.766770551160917</v>
      </c>
      <c r="T175" s="5"/>
    </row>
    <row r="176" spans="17:20" x14ac:dyDescent="0.2">
      <c r="Q176" s="13">
        <v>-6.0000000000000102E-2</v>
      </c>
      <c r="R176" s="14">
        <f t="shared" si="4"/>
        <v>2.4694000000000003</v>
      </c>
      <c r="S176" s="14">
        <f t="shared" si="5"/>
        <v>39.822483019560707</v>
      </c>
      <c r="T176" s="5"/>
    </row>
    <row r="177" spans="17:20" x14ac:dyDescent="0.2">
      <c r="Q177" s="13">
        <v>-0.04</v>
      </c>
      <c r="R177" s="14">
        <f t="shared" si="4"/>
        <v>2.4696000000000002</v>
      </c>
      <c r="S177" s="14">
        <f t="shared" si="5"/>
        <v>39.862325420460508</v>
      </c>
      <c r="T177" s="5"/>
    </row>
    <row r="178" spans="17:20" x14ac:dyDescent="0.2">
      <c r="Q178" s="13">
        <v>-0.02</v>
      </c>
      <c r="R178" s="14">
        <f t="shared" si="4"/>
        <v>2.4698000000000002</v>
      </c>
      <c r="S178" s="14">
        <f t="shared" si="5"/>
        <v>39.886249992366615</v>
      </c>
      <c r="T178" s="5"/>
    </row>
    <row r="179" spans="17:20" x14ac:dyDescent="0.2">
      <c r="Q179" s="13">
        <v>0</v>
      </c>
      <c r="R179" s="14">
        <f t="shared" si="4"/>
        <v>2.4700000000000002</v>
      </c>
      <c r="S179" s="14">
        <f t="shared" si="5"/>
        <v>39.894228040143268</v>
      </c>
      <c r="T179" s="5"/>
    </row>
    <row r="180" spans="17:20" x14ac:dyDescent="0.2">
      <c r="Q180" s="13">
        <v>0.02</v>
      </c>
      <c r="R180" s="14">
        <f t="shared" si="4"/>
        <v>2.4702000000000002</v>
      </c>
      <c r="S180" s="14">
        <f t="shared" si="5"/>
        <v>39.886249992366615</v>
      </c>
      <c r="T180" s="5"/>
    </row>
    <row r="181" spans="17:20" x14ac:dyDescent="0.2">
      <c r="Q181" s="13">
        <v>0.04</v>
      </c>
      <c r="R181" s="14">
        <f t="shared" si="4"/>
        <v>2.4704000000000002</v>
      </c>
      <c r="S181" s="14">
        <f t="shared" si="5"/>
        <v>39.862325420460508</v>
      </c>
      <c r="T181" s="5"/>
    </row>
    <row r="182" spans="17:20" x14ac:dyDescent="0.2">
      <c r="Q182" s="13">
        <v>6.0000000000000102E-2</v>
      </c>
      <c r="R182" s="14">
        <f t="shared" si="4"/>
        <v>2.4706000000000001</v>
      </c>
      <c r="S182" s="14">
        <f t="shared" si="5"/>
        <v>39.822483019560707</v>
      </c>
      <c r="T182" s="5"/>
    </row>
    <row r="183" spans="17:20" x14ac:dyDescent="0.2">
      <c r="Q183" s="13">
        <v>8.0000000000000099E-2</v>
      </c>
      <c r="R183" s="14">
        <f t="shared" si="4"/>
        <v>2.4708000000000001</v>
      </c>
      <c r="S183" s="14">
        <f t="shared" si="5"/>
        <v>39.766770551160917</v>
      </c>
      <c r="T183" s="5"/>
    </row>
    <row r="184" spans="17:20" x14ac:dyDescent="0.2">
      <c r="Q184" s="13">
        <v>0.1</v>
      </c>
      <c r="R184" s="14">
        <f t="shared" si="4"/>
        <v>2.4710000000000001</v>
      </c>
      <c r="S184" s="14">
        <f t="shared" si="5"/>
        <v>39.69525474770122</v>
      </c>
      <c r="T184" s="5"/>
    </row>
    <row r="185" spans="17:20" x14ac:dyDescent="0.2">
      <c r="Q185" s="13">
        <v>0.12</v>
      </c>
      <c r="R185" s="14">
        <f t="shared" si="4"/>
        <v>2.4712000000000001</v>
      </c>
      <c r="S185" s="14">
        <f t="shared" si="5"/>
        <v>39.608021179365672</v>
      </c>
      <c r="T185" s="5"/>
    </row>
    <row r="186" spans="17:20" x14ac:dyDescent="0.2">
      <c r="Q186" s="13">
        <v>0.14000000000000001</v>
      </c>
      <c r="R186" s="14">
        <f t="shared" si="4"/>
        <v>2.4714</v>
      </c>
      <c r="S186" s="14">
        <f t="shared" si="5"/>
        <v>39.505174083461206</v>
      </c>
      <c r="T186" s="5"/>
    </row>
    <row r="187" spans="17:20" x14ac:dyDescent="0.2">
      <c r="Q187" s="13">
        <v>0.16</v>
      </c>
      <c r="R187" s="14">
        <f t="shared" si="4"/>
        <v>2.4716</v>
      </c>
      <c r="S187" s="14">
        <f t="shared" si="5"/>
        <v>39.386836156854194</v>
      </c>
      <c r="T187" s="5"/>
    </row>
    <row r="188" spans="17:20" x14ac:dyDescent="0.2">
      <c r="Q188" s="13">
        <v>0.18</v>
      </c>
      <c r="R188" s="14">
        <f t="shared" si="4"/>
        <v>2.4718</v>
      </c>
      <c r="S188" s="14">
        <f t="shared" si="5"/>
        <v>39.253148312043031</v>
      </c>
      <c r="T188" s="5"/>
    </row>
    <row r="189" spans="17:20" x14ac:dyDescent="0.2">
      <c r="Q189" s="13">
        <v>0.2</v>
      </c>
      <c r="R189" s="14">
        <f t="shared" si="4"/>
        <v>2.472</v>
      </c>
      <c r="S189" s="14">
        <f t="shared" si="5"/>
        <v>39.104269397545757</v>
      </c>
      <c r="T189" s="5"/>
    </row>
    <row r="190" spans="17:20" x14ac:dyDescent="0.2">
      <c r="Q190" s="13">
        <v>0.22</v>
      </c>
      <c r="R190" s="14">
        <f t="shared" si="4"/>
        <v>2.4722000000000004</v>
      </c>
      <c r="S190" s="14">
        <f t="shared" si="5"/>
        <v>38.94037588337887</v>
      </c>
      <c r="T190" s="5"/>
    </row>
    <row r="191" spans="17:20" x14ac:dyDescent="0.2">
      <c r="Q191" s="13">
        <v>0.24</v>
      </c>
      <c r="R191" s="14">
        <f t="shared" si="4"/>
        <v>2.4724000000000004</v>
      </c>
      <c r="S191" s="14">
        <f t="shared" si="5"/>
        <v>38.761661512501249</v>
      </c>
      <c r="T191" s="5"/>
    </row>
    <row r="192" spans="17:20" x14ac:dyDescent="0.2">
      <c r="Q192" s="13">
        <v>0.26</v>
      </c>
      <c r="R192" s="14">
        <f t="shared" si="4"/>
        <v>2.4726000000000004</v>
      </c>
      <c r="S192" s="14">
        <f t="shared" si="5"/>
        <v>38.568336919181448</v>
      </c>
      <c r="T192" s="5"/>
    </row>
    <row r="193" spans="17:20" x14ac:dyDescent="0.2">
      <c r="Q193" s="13">
        <v>0.28000000000000003</v>
      </c>
      <c r="R193" s="14">
        <f t="shared" si="4"/>
        <v>2.4728000000000003</v>
      </c>
      <c r="S193" s="14">
        <f t="shared" si="5"/>
        <v>38.360629215347707</v>
      </c>
      <c r="T193" s="5"/>
    </row>
    <row r="194" spans="17:20" x14ac:dyDescent="0.2">
      <c r="Q194" s="13">
        <v>0.3</v>
      </c>
      <c r="R194" s="14">
        <f t="shared" si="4"/>
        <v>2.4730000000000003</v>
      </c>
      <c r="S194" s="14">
        <f t="shared" si="5"/>
        <v>38.138781546052279</v>
      </c>
      <c r="T194" s="5"/>
    </row>
    <row r="195" spans="17:20" x14ac:dyDescent="0.2">
      <c r="Q195" s="13">
        <v>0.32</v>
      </c>
      <c r="R195" s="14">
        <f t="shared" si="4"/>
        <v>2.4732000000000003</v>
      </c>
      <c r="S195" s="14">
        <f t="shared" si="5"/>
        <v>37.903052615270056</v>
      </c>
      <c r="T195" s="5"/>
    </row>
    <row r="196" spans="17:20" x14ac:dyDescent="0.2">
      <c r="Q196" s="13">
        <v>0.34</v>
      </c>
      <c r="R196" s="14">
        <f t="shared" ref="R196:R259" si="6">Mu+Q196*Sigma</f>
        <v>2.4734000000000003</v>
      </c>
      <c r="S196" s="14">
        <f t="shared" ref="S196:S259" si="7">_xlfn.NORM.DIST(R196,Mu,Sigma,0)</f>
        <v>37.653716183325301</v>
      </c>
      <c r="T196" s="5"/>
    </row>
    <row r="197" spans="17:20" x14ac:dyDescent="0.2">
      <c r="Q197" s="13">
        <v>0.36</v>
      </c>
      <c r="R197" s="14">
        <f t="shared" si="6"/>
        <v>2.4736000000000002</v>
      </c>
      <c r="S197" s="14">
        <f t="shared" si="7"/>
        <v>37.391060537312775</v>
      </c>
      <c r="T197" s="5"/>
    </row>
    <row r="198" spans="17:20" x14ac:dyDescent="0.2">
      <c r="Q198" s="13">
        <v>0.38</v>
      </c>
      <c r="R198" s="14">
        <f t="shared" si="6"/>
        <v>2.4738000000000002</v>
      </c>
      <c r="S198" s="14">
        <f t="shared" si="7"/>
        <v>37.115387935946565</v>
      </c>
      <c r="T198" s="5"/>
    </row>
    <row r="199" spans="17:20" x14ac:dyDescent="0.2">
      <c r="Q199" s="13">
        <v>0.4</v>
      </c>
      <c r="R199" s="14">
        <f t="shared" si="6"/>
        <v>2.4740000000000002</v>
      </c>
      <c r="S199" s="14">
        <f t="shared" si="7"/>
        <v>36.827014030332329</v>
      </c>
      <c r="T199" s="5"/>
    </row>
    <row r="200" spans="17:20" x14ac:dyDescent="0.2">
      <c r="Q200" s="13">
        <v>0.42</v>
      </c>
      <c r="R200" s="14">
        <f t="shared" si="6"/>
        <v>2.4742000000000002</v>
      </c>
      <c r="S200" s="14">
        <f t="shared" si="7"/>
        <v>36.52626726221542</v>
      </c>
      <c r="T200" s="5"/>
    </row>
    <row r="201" spans="17:20" x14ac:dyDescent="0.2">
      <c r="Q201" s="13">
        <v>0.44</v>
      </c>
      <c r="R201" s="14">
        <f t="shared" si="6"/>
        <v>2.4744000000000002</v>
      </c>
      <c r="S201" s="14">
        <f t="shared" si="7"/>
        <v>36.213488241309285</v>
      </c>
      <c r="T201" s="5"/>
    </row>
    <row r="202" spans="17:20" x14ac:dyDescent="0.2">
      <c r="Q202" s="13">
        <v>0.46</v>
      </c>
      <c r="R202" s="14">
        <f t="shared" si="6"/>
        <v>2.4746000000000001</v>
      </c>
      <c r="S202" s="14">
        <f t="shared" si="7"/>
        <v>35.889029103354559</v>
      </c>
      <c r="T202" s="5"/>
    </row>
    <row r="203" spans="17:20" x14ac:dyDescent="0.2">
      <c r="Q203" s="13">
        <v>0.48</v>
      </c>
      <c r="R203" s="14">
        <f t="shared" si="6"/>
        <v>2.4748000000000001</v>
      </c>
      <c r="S203" s="14">
        <f t="shared" si="7"/>
        <v>35.553252850599854</v>
      </c>
      <c r="T203" s="5"/>
    </row>
    <row r="204" spans="17:20" x14ac:dyDescent="0.2">
      <c r="Q204" s="13">
        <v>0.5</v>
      </c>
      <c r="R204" s="14">
        <f t="shared" si="6"/>
        <v>2.4750000000000001</v>
      </c>
      <c r="S204" s="14">
        <f t="shared" si="7"/>
        <v>35.206532676430136</v>
      </c>
      <c r="T204" s="5"/>
    </row>
    <row r="205" spans="17:20" x14ac:dyDescent="0.2">
      <c r="Q205" s="13">
        <v>0.52</v>
      </c>
      <c r="R205" s="14">
        <f t="shared" si="6"/>
        <v>2.4752000000000001</v>
      </c>
      <c r="S205" s="14">
        <f t="shared" si="7"/>
        <v>34.849251275897686</v>
      </c>
      <c r="T205" s="5"/>
    </row>
    <row r="206" spans="17:20" x14ac:dyDescent="0.2">
      <c r="Q206" s="13">
        <v>0.54</v>
      </c>
      <c r="R206" s="14">
        <f t="shared" si="6"/>
        <v>2.4754</v>
      </c>
      <c r="S206" s="14">
        <f t="shared" si="7"/>
        <v>34.481800143933619</v>
      </c>
      <c r="T206" s="5"/>
    </row>
    <row r="207" spans="17:20" x14ac:dyDescent="0.2">
      <c r="Q207" s="13">
        <v>0.56000000000000005</v>
      </c>
      <c r="R207" s="14">
        <f t="shared" si="6"/>
        <v>2.4756</v>
      </c>
      <c r="S207" s="14">
        <f t="shared" si="7"/>
        <v>34.104578863035584</v>
      </c>
      <c r="T207" s="5"/>
    </row>
    <row r="208" spans="17:20" x14ac:dyDescent="0.2">
      <c r="Q208" s="13">
        <v>0.57999999999999996</v>
      </c>
      <c r="R208" s="14">
        <f t="shared" si="6"/>
        <v>2.4758</v>
      </c>
      <c r="S208" s="14">
        <f t="shared" si="7"/>
        <v>33.717994382238437</v>
      </c>
      <c r="T208" s="5"/>
    </row>
    <row r="209" spans="17:20" x14ac:dyDescent="0.2">
      <c r="Q209" s="13">
        <v>0.6</v>
      </c>
      <c r="R209" s="14">
        <f t="shared" si="6"/>
        <v>2.476</v>
      </c>
      <c r="S209" s="14">
        <f t="shared" si="7"/>
        <v>33.322460289180398</v>
      </c>
      <c r="T209" s="5"/>
    </row>
    <row r="210" spans="17:20" x14ac:dyDescent="0.2">
      <c r="Q210" s="13">
        <v>0.62</v>
      </c>
      <c r="R210" s="14">
        <f t="shared" si="6"/>
        <v>2.4762000000000004</v>
      </c>
      <c r="S210" s="14">
        <f t="shared" si="7"/>
        <v>32.918396077076061</v>
      </c>
      <c r="T210" s="5"/>
    </row>
    <row r="211" spans="17:20" x14ac:dyDescent="0.2">
      <c r="Q211" s="13">
        <v>0.64</v>
      </c>
      <c r="R211" s="14">
        <f t="shared" si="6"/>
        <v>2.4764000000000004</v>
      </c>
      <c r="S211" s="14">
        <f t="shared" si="7"/>
        <v>32.506226408407834</v>
      </c>
      <c r="T211" s="5"/>
    </row>
    <row r="212" spans="17:20" x14ac:dyDescent="0.2">
      <c r="Q212" s="13">
        <v>0.66</v>
      </c>
      <c r="R212" s="14">
        <f t="shared" si="6"/>
        <v>2.4766000000000004</v>
      </c>
      <c r="S212" s="14">
        <f t="shared" si="7"/>
        <v>32.08638037711691</v>
      </c>
      <c r="T212" s="5"/>
    </row>
    <row r="213" spans="17:20" x14ac:dyDescent="0.2">
      <c r="Q213" s="13">
        <v>0.68</v>
      </c>
      <c r="R213" s="14">
        <f t="shared" si="6"/>
        <v>2.4768000000000003</v>
      </c>
      <c r="S213" s="14">
        <f t="shared" si="7"/>
        <v>31.65929077108898</v>
      </c>
      <c r="T213" s="5"/>
    </row>
    <row r="214" spans="17:20" x14ac:dyDescent="0.2">
      <c r="Q214" s="13">
        <v>0.7</v>
      </c>
      <c r="R214" s="14">
        <f t="shared" si="6"/>
        <v>2.4770000000000003</v>
      </c>
      <c r="S214" s="14">
        <f t="shared" si="7"/>
        <v>31.225393336675868</v>
      </c>
      <c r="T214" s="5"/>
    </row>
    <row r="215" spans="17:20" x14ac:dyDescent="0.2">
      <c r="Q215" s="13">
        <v>0.72</v>
      </c>
      <c r="R215" s="14">
        <f t="shared" si="6"/>
        <v>2.4772000000000003</v>
      </c>
      <c r="S215" s="14">
        <f t="shared" si="7"/>
        <v>30.785126046985084</v>
      </c>
      <c r="T215" s="5"/>
    </row>
    <row r="216" spans="17:20" x14ac:dyDescent="0.2">
      <c r="Q216" s="13">
        <v>0.74</v>
      </c>
      <c r="R216" s="14">
        <f t="shared" si="6"/>
        <v>2.4774000000000003</v>
      </c>
      <c r="S216" s="14">
        <f t="shared" si="7"/>
        <v>30.338928375629845</v>
      </c>
      <c r="T216" s="5"/>
    </row>
    <row r="217" spans="17:20" x14ac:dyDescent="0.2">
      <c r="Q217" s="13">
        <v>0.76</v>
      </c>
      <c r="R217" s="14">
        <f t="shared" si="6"/>
        <v>2.4776000000000002</v>
      </c>
      <c r="S217" s="14">
        <f t="shared" si="7"/>
        <v>29.887240577595158</v>
      </c>
      <c r="T217" s="5"/>
    </row>
    <row r="218" spans="17:20" x14ac:dyDescent="0.2">
      <c r="Q218" s="13">
        <v>0.78</v>
      </c>
      <c r="R218" s="14">
        <f t="shared" si="6"/>
        <v>2.4778000000000002</v>
      </c>
      <c r="S218" s="14">
        <f t="shared" si="7"/>
        <v>29.430502978832447</v>
      </c>
      <c r="T218" s="5"/>
    </row>
    <row r="219" spans="17:20" x14ac:dyDescent="0.2">
      <c r="Q219" s="13">
        <v>0.8</v>
      </c>
      <c r="R219" s="14">
        <f t="shared" si="6"/>
        <v>2.4780000000000002</v>
      </c>
      <c r="S219" s="14">
        <f t="shared" si="7"/>
        <v>28.96915527614826</v>
      </c>
      <c r="T219" s="5"/>
    </row>
    <row r="220" spans="17:20" x14ac:dyDescent="0.2">
      <c r="Q220" s="13">
        <v>0.82</v>
      </c>
      <c r="R220" s="14">
        <f t="shared" si="6"/>
        <v>2.4782000000000002</v>
      </c>
      <c r="S220" s="14">
        <f t="shared" si="7"/>
        <v>28.503635848900757</v>
      </c>
      <c r="T220" s="5"/>
    </row>
    <row r="221" spans="17:20" x14ac:dyDescent="0.2">
      <c r="Q221" s="13">
        <v>0.84</v>
      </c>
      <c r="R221" s="14">
        <f t="shared" si="6"/>
        <v>2.4784000000000002</v>
      </c>
      <c r="S221" s="14">
        <f t="shared" si="7"/>
        <v>28.034381083962142</v>
      </c>
      <c r="T221" s="5"/>
    </row>
    <row r="222" spans="17:20" x14ac:dyDescent="0.2">
      <c r="Q222" s="13">
        <v>0.86</v>
      </c>
      <c r="R222" s="14">
        <f t="shared" si="6"/>
        <v>2.4786000000000001</v>
      </c>
      <c r="S222" s="14">
        <f t="shared" si="7"/>
        <v>27.561824715345804</v>
      </c>
      <c r="T222" s="5"/>
    </row>
    <row r="223" spans="17:20" x14ac:dyDescent="0.2">
      <c r="Q223" s="13">
        <v>0.88</v>
      </c>
      <c r="R223" s="14">
        <f t="shared" si="6"/>
        <v>2.4788000000000001</v>
      </c>
      <c r="S223" s="14">
        <f t="shared" si="7"/>
        <v>27.086397179833995</v>
      </c>
      <c r="T223" s="5"/>
    </row>
    <row r="224" spans="17:20" x14ac:dyDescent="0.2">
      <c r="Q224" s="13">
        <v>0.9</v>
      </c>
      <c r="R224" s="14">
        <f t="shared" si="6"/>
        <v>2.4790000000000001</v>
      </c>
      <c r="S224" s="14">
        <f t="shared" si="7"/>
        <v>26.608524989875733</v>
      </c>
      <c r="T224" s="5"/>
    </row>
    <row r="225" spans="17:20" x14ac:dyDescent="0.2">
      <c r="Q225" s="13">
        <v>0.92</v>
      </c>
      <c r="R225" s="14">
        <f t="shared" si="6"/>
        <v>2.4792000000000001</v>
      </c>
      <c r="S225" s="14">
        <f t="shared" si="7"/>
        <v>26.128630124955617</v>
      </c>
      <c r="T225" s="5"/>
    </row>
    <row r="226" spans="17:20" x14ac:dyDescent="0.2">
      <c r="Q226" s="13">
        <v>0.94</v>
      </c>
      <c r="R226" s="14">
        <f t="shared" si="6"/>
        <v>2.4794</v>
      </c>
      <c r="S226" s="14">
        <f t="shared" si="7"/>
        <v>25.647129442562392</v>
      </c>
      <c r="T226" s="5"/>
    </row>
    <row r="227" spans="17:20" x14ac:dyDescent="0.2">
      <c r="Q227" s="13">
        <v>0.96</v>
      </c>
      <c r="R227" s="14">
        <f t="shared" si="6"/>
        <v>2.4796</v>
      </c>
      <c r="S227" s="14">
        <f t="shared" si="7"/>
        <v>25.16443410981212</v>
      </c>
      <c r="T227" s="5"/>
    </row>
    <row r="228" spans="17:20" x14ac:dyDescent="0.2">
      <c r="Q228" s="13">
        <v>0.98</v>
      </c>
      <c r="R228" s="14">
        <f t="shared" si="6"/>
        <v>2.4798</v>
      </c>
      <c r="S228" s="14">
        <f t="shared" si="7"/>
        <v>24.680949056704733</v>
      </c>
      <c r="T228" s="5"/>
    </row>
    <row r="229" spans="17:20" x14ac:dyDescent="0.2">
      <c r="Q229" s="13">
        <v>1</v>
      </c>
      <c r="R229" s="14">
        <f t="shared" si="6"/>
        <v>2.48</v>
      </c>
      <c r="S229" s="14">
        <f t="shared" si="7"/>
        <v>24.197072451914849</v>
      </c>
      <c r="T229" s="5"/>
    </row>
    <row r="230" spans="17:20" x14ac:dyDescent="0.2">
      <c r="Q230" s="13">
        <v>1.02</v>
      </c>
      <c r="R230" s="14">
        <f t="shared" si="6"/>
        <v>2.4802000000000004</v>
      </c>
      <c r="S230" s="14">
        <f t="shared" si="7"/>
        <v>23.713195201937456</v>
      </c>
      <c r="T230" s="5"/>
    </row>
    <row r="231" spans="17:20" x14ac:dyDescent="0.2">
      <c r="Q231" s="13">
        <v>1.04</v>
      </c>
      <c r="R231" s="14">
        <f t="shared" si="6"/>
        <v>2.4804000000000004</v>
      </c>
      <c r="S231" s="14">
        <f t="shared" si="7"/>
        <v>23.229700474336166</v>
      </c>
      <c r="T231" s="5"/>
    </row>
    <row r="232" spans="17:20" x14ac:dyDescent="0.2">
      <c r="Q232" s="13">
        <v>1.06</v>
      </c>
      <c r="R232" s="14">
        <f t="shared" si="6"/>
        <v>2.4806000000000004</v>
      </c>
      <c r="S232" s="14">
        <f t="shared" si="7"/>
        <v>22.74696324573819</v>
      </c>
      <c r="T232" s="5"/>
    </row>
    <row r="233" spans="17:20" x14ac:dyDescent="0.2">
      <c r="Q233" s="13">
        <v>1.08</v>
      </c>
      <c r="R233" s="14">
        <f t="shared" si="6"/>
        <v>2.4808000000000003</v>
      </c>
      <c r="S233" s="14">
        <f t="shared" si="7"/>
        <v>22.265349875175772</v>
      </c>
      <c r="T233" s="5"/>
    </row>
    <row r="234" spans="17:20" x14ac:dyDescent="0.2">
      <c r="Q234" s="13">
        <v>1.1000000000000001</v>
      </c>
      <c r="R234" s="14">
        <f t="shared" si="6"/>
        <v>2.4810000000000003</v>
      </c>
      <c r="S234" s="14">
        <f t="shared" si="7"/>
        <v>21.785217703254766</v>
      </c>
      <c r="T234" s="5"/>
    </row>
    <row r="235" spans="17:20" x14ac:dyDescent="0.2">
      <c r="Q235" s="13">
        <v>1.1200000000000001</v>
      </c>
      <c r="R235" s="14">
        <f t="shared" si="6"/>
        <v>2.4812000000000003</v>
      </c>
      <c r="S235" s="14">
        <f t="shared" si="7"/>
        <v>21.306914677571552</v>
      </c>
      <c r="T235" s="5"/>
    </row>
    <row r="236" spans="17:20" x14ac:dyDescent="0.2">
      <c r="Q236" s="13">
        <v>1.1399999999999999</v>
      </c>
      <c r="R236" s="14">
        <f t="shared" si="6"/>
        <v>2.4814000000000003</v>
      </c>
      <c r="S236" s="14">
        <f t="shared" si="7"/>
        <v>20.830779004710653</v>
      </c>
      <c r="T236" s="5"/>
    </row>
    <row r="237" spans="17:20" x14ac:dyDescent="0.2">
      <c r="Q237" s="13">
        <v>1.1599999999999999</v>
      </c>
      <c r="R237" s="14">
        <f t="shared" si="6"/>
        <v>2.4816000000000003</v>
      </c>
      <c r="S237" s="14">
        <f t="shared" si="7"/>
        <v>20.357138829075815</v>
      </c>
      <c r="T237" s="5"/>
    </row>
    <row r="238" spans="17:20" x14ac:dyDescent="0.2">
      <c r="Q238" s="13">
        <v>1.18</v>
      </c>
      <c r="R238" s="14">
        <f t="shared" si="6"/>
        <v>2.4818000000000002</v>
      </c>
      <c r="S238" s="14">
        <f t="shared" si="7"/>
        <v>19.886311938727516</v>
      </c>
      <c r="T238" s="5"/>
    </row>
    <row r="239" spans="17:20" x14ac:dyDescent="0.2">
      <c r="Q239" s="13">
        <v>1.2</v>
      </c>
      <c r="R239" s="14">
        <f t="shared" si="6"/>
        <v>2.4820000000000002</v>
      </c>
      <c r="S239" s="14">
        <f t="shared" si="7"/>
        <v>19.41860549832127</v>
      </c>
      <c r="T239" s="5"/>
    </row>
    <row r="240" spans="17:20" x14ac:dyDescent="0.2">
      <c r="Q240" s="13">
        <v>1.22</v>
      </c>
      <c r="R240" s="14">
        <f t="shared" si="6"/>
        <v>2.4822000000000002</v>
      </c>
      <c r="S240" s="14">
        <f t="shared" si="7"/>
        <v>18.954315809164047</v>
      </c>
      <c r="T240" s="5"/>
    </row>
    <row r="241" spans="17:20" x14ac:dyDescent="0.2">
      <c r="Q241" s="13">
        <v>1.24</v>
      </c>
      <c r="R241" s="14">
        <f t="shared" si="6"/>
        <v>2.4824000000000002</v>
      </c>
      <c r="S241" s="14">
        <f t="shared" si="7"/>
        <v>18.493728096330607</v>
      </c>
      <c r="T241" s="5"/>
    </row>
    <row r="242" spans="17:20" x14ac:dyDescent="0.2">
      <c r="Q242" s="13">
        <v>1.26</v>
      </c>
      <c r="R242" s="14">
        <f t="shared" si="6"/>
        <v>2.4826000000000001</v>
      </c>
      <c r="S242" s="14">
        <f t="shared" si="7"/>
        <v>18.037116322708158</v>
      </c>
      <c r="T242" s="5"/>
    </row>
    <row r="243" spans="17:20" x14ac:dyDescent="0.2">
      <c r="Q243" s="13">
        <v>1.28</v>
      </c>
      <c r="R243" s="14">
        <f t="shared" si="6"/>
        <v>2.4828000000000001</v>
      </c>
      <c r="S243" s="14">
        <f t="shared" si="7"/>
        <v>17.584743029766411</v>
      </c>
      <c r="T243" s="5"/>
    </row>
    <row r="244" spans="17:20" x14ac:dyDescent="0.2">
      <c r="Q244" s="13">
        <v>1.3</v>
      </c>
      <c r="R244" s="14">
        <f t="shared" si="6"/>
        <v>2.4830000000000001</v>
      </c>
      <c r="S244" s="14">
        <f t="shared" si="7"/>
        <v>17.136859204780958</v>
      </c>
      <c r="T244" s="5"/>
    </row>
    <row r="245" spans="17:20" x14ac:dyDescent="0.2">
      <c r="Q245" s="13">
        <v>1.32</v>
      </c>
      <c r="R245" s="14">
        <f t="shared" si="6"/>
        <v>2.4832000000000001</v>
      </c>
      <c r="S245" s="14">
        <f t="shared" si="7"/>
        <v>16.69370417417165</v>
      </c>
      <c r="T245" s="5"/>
    </row>
    <row r="246" spans="17:20" x14ac:dyDescent="0.2">
      <c r="Q246" s="13">
        <v>1.34</v>
      </c>
      <c r="R246" s="14">
        <f t="shared" si="6"/>
        <v>2.4834000000000001</v>
      </c>
      <c r="S246" s="14">
        <f t="shared" si="7"/>
        <v>16.255505522553729</v>
      </c>
      <c r="T246" s="5"/>
    </row>
    <row r="247" spans="17:20" x14ac:dyDescent="0.2">
      <c r="Q247" s="13">
        <v>1.36</v>
      </c>
      <c r="R247" s="14">
        <f t="shared" si="6"/>
        <v>2.4836</v>
      </c>
      <c r="S247" s="14">
        <f t="shared" si="7"/>
        <v>15.82247903703866</v>
      </c>
      <c r="T247" s="5"/>
    </row>
    <row r="248" spans="17:20" x14ac:dyDescent="0.2">
      <c r="Q248" s="13">
        <v>1.38</v>
      </c>
      <c r="R248" s="14">
        <f t="shared" si="6"/>
        <v>2.4838</v>
      </c>
      <c r="S248" s="14">
        <f t="shared" si="7"/>
        <v>15.394828676263769</v>
      </c>
      <c r="T248" s="5"/>
    </row>
    <row r="249" spans="17:20" x14ac:dyDescent="0.2">
      <c r="Q249" s="13">
        <v>1.4</v>
      </c>
      <c r="R249" s="14">
        <f t="shared" si="6"/>
        <v>2.484</v>
      </c>
      <c r="S249" s="14">
        <f t="shared" si="7"/>
        <v>14.972746563574926</v>
      </c>
      <c r="T249" s="5"/>
    </row>
    <row r="250" spans="17:20" x14ac:dyDescent="0.2">
      <c r="Q250" s="13">
        <v>1.42</v>
      </c>
      <c r="R250" s="14">
        <f t="shared" si="6"/>
        <v>2.4842000000000004</v>
      </c>
      <c r="S250" s="14">
        <f t="shared" si="7"/>
        <v>14.55641300373432</v>
      </c>
      <c r="T250" s="5"/>
    </row>
    <row r="251" spans="17:20" x14ac:dyDescent="0.2">
      <c r="Q251" s="13">
        <v>1.44</v>
      </c>
      <c r="R251" s="14">
        <f t="shared" si="6"/>
        <v>2.4844000000000004</v>
      </c>
      <c r="S251" s="14">
        <f t="shared" si="7"/>
        <v>14.145996522483488</v>
      </c>
      <c r="T251" s="5"/>
    </row>
    <row r="252" spans="17:20" x14ac:dyDescent="0.2">
      <c r="Q252" s="13">
        <v>1.46</v>
      </c>
      <c r="R252" s="14">
        <f t="shared" si="6"/>
        <v>2.4846000000000004</v>
      </c>
      <c r="S252" s="14">
        <f t="shared" si="7"/>
        <v>13.741653928227839</v>
      </c>
      <c r="T252" s="5"/>
    </row>
    <row r="253" spans="17:20" x14ac:dyDescent="0.2">
      <c r="Q253" s="13">
        <v>1.48</v>
      </c>
      <c r="R253" s="14">
        <f t="shared" si="6"/>
        <v>2.4848000000000003</v>
      </c>
      <c r="S253" s="14">
        <f t="shared" si="7"/>
        <v>13.34353039509994</v>
      </c>
      <c r="T253" s="5"/>
    </row>
    <row r="254" spans="17:20" x14ac:dyDescent="0.2">
      <c r="Q254" s="13">
        <v>1.5</v>
      </c>
      <c r="R254" s="14">
        <f t="shared" si="6"/>
        <v>2.4850000000000003</v>
      </c>
      <c r="S254" s="14">
        <f t="shared" si="7"/>
        <v>12.951759566588933</v>
      </c>
      <c r="T254" s="5"/>
    </row>
    <row r="255" spans="17:20" x14ac:dyDescent="0.2">
      <c r="Q255" s="13">
        <v>1.52</v>
      </c>
      <c r="R255" s="14">
        <f t="shared" si="6"/>
        <v>2.4852000000000003</v>
      </c>
      <c r="S255" s="14">
        <f t="shared" si="7"/>
        <v>12.566463678908619</v>
      </c>
      <c r="T255" s="5"/>
    </row>
    <row r="256" spans="17:20" x14ac:dyDescent="0.2">
      <c r="Q256" s="13">
        <v>1.54</v>
      </c>
      <c r="R256" s="14">
        <f t="shared" si="6"/>
        <v>2.4854000000000003</v>
      </c>
      <c r="S256" s="14">
        <f t="shared" si="7"/>
        <v>12.187753703240027</v>
      </c>
      <c r="T256" s="5"/>
    </row>
    <row r="257" spans="17:20" x14ac:dyDescent="0.2">
      <c r="Q257" s="13">
        <v>1.56</v>
      </c>
      <c r="R257" s="14">
        <f t="shared" si="6"/>
        <v>2.4856000000000003</v>
      </c>
      <c r="S257" s="14">
        <f t="shared" si="7"/>
        <v>11.815729505958123</v>
      </c>
      <c r="T257" s="5"/>
    </row>
    <row r="258" spans="17:20" x14ac:dyDescent="0.2">
      <c r="Q258" s="13">
        <v>1.58</v>
      </c>
      <c r="R258" s="14">
        <f t="shared" si="6"/>
        <v>2.4858000000000002</v>
      </c>
      <c r="S258" s="14">
        <f t="shared" si="7"/>
        <v>11.450480025929172</v>
      </c>
      <c r="T258" s="5"/>
    </row>
    <row r="259" spans="17:20" x14ac:dyDescent="0.2">
      <c r="Q259" s="13">
        <v>1.6</v>
      </c>
      <c r="R259" s="14">
        <f t="shared" si="6"/>
        <v>2.4860000000000002</v>
      </c>
      <c r="S259" s="14">
        <f t="shared" si="7"/>
        <v>11.092083467945532</v>
      </c>
      <c r="T259" s="5"/>
    </row>
    <row r="260" spans="17:20" x14ac:dyDescent="0.2">
      <c r="Q260" s="13">
        <v>1.62</v>
      </c>
      <c r="R260" s="14">
        <f t="shared" ref="R260:R323" si="8">Mu+Q260*Sigma</f>
        <v>2.4862000000000002</v>
      </c>
      <c r="S260" s="14">
        <f t="shared" ref="S260:S323" si="9">_xlfn.NORM.DIST(R260,Mu,Sigma,0)</f>
        <v>10.740607511348397</v>
      </c>
      <c r="T260" s="5"/>
    </row>
    <row r="261" spans="17:20" x14ac:dyDescent="0.2">
      <c r="Q261" s="13">
        <v>1.64</v>
      </c>
      <c r="R261" s="14">
        <f t="shared" si="8"/>
        <v>2.4864000000000002</v>
      </c>
      <c r="S261" s="14">
        <f t="shared" si="9"/>
        <v>10.396109532876471</v>
      </c>
      <c r="T261" s="5"/>
    </row>
    <row r="262" spans="17:20" x14ac:dyDescent="0.2">
      <c r="Q262" s="13">
        <v>1.66</v>
      </c>
      <c r="R262" s="14">
        <f t="shared" si="8"/>
        <v>2.4866000000000001</v>
      </c>
      <c r="S262" s="14">
        <f t="shared" si="9"/>
        <v>10.058636842769141</v>
      </c>
      <c r="T262" s="5"/>
    </row>
    <row r="263" spans="17:20" x14ac:dyDescent="0.2">
      <c r="Q263" s="13">
        <v>1.68</v>
      </c>
      <c r="R263" s="14">
        <f t="shared" si="8"/>
        <v>2.4868000000000001</v>
      </c>
      <c r="S263" s="14">
        <f t="shared" si="9"/>
        <v>9.7282269331468711</v>
      </c>
      <c r="T263" s="5"/>
    </row>
    <row r="264" spans="17:20" x14ac:dyDescent="0.2">
      <c r="Q264" s="13">
        <v>1.7000000000000099</v>
      </c>
      <c r="R264" s="14">
        <f t="shared" si="8"/>
        <v>2.4870000000000001</v>
      </c>
      <c r="S264" s="14">
        <f t="shared" si="9"/>
        <v>9.4049077376888466</v>
      </c>
      <c r="T264" s="5"/>
    </row>
    <row r="265" spans="17:20" x14ac:dyDescent="0.2">
      <c r="Q265" s="13">
        <v>1.72</v>
      </c>
      <c r="R265" s="14">
        <f t="shared" si="8"/>
        <v>2.4872000000000001</v>
      </c>
      <c r="S265" s="14">
        <f t="shared" si="9"/>
        <v>9.0886979016284712</v>
      </c>
      <c r="T265" s="5"/>
    </row>
    <row r="266" spans="17:20" x14ac:dyDescent="0.2">
      <c r="Q266" s="13">
        <v>1.74</v>
      </c>
      <c r="R266" s="14">
        <f t="shared" si="8"/>
        <v>2.4874000000000001</v>
      </c>
      <c r="S266" s="14">
        <f t="shared" si="9"/>
        <v>8.7796070610907773</v>
      </c>
      <c r="T266" s="5"/>
    </row>
    <row r="267" spans="17:20" x14ac:dyDescent="0.2">
      <c r="Q267" s="13">
        <v>1.76</v>
      </c>
      <c r="R267" s="14">
        <f t="shared" si="8"/>
        <v>2.4876</v>
      </c>
      <c r="S267" s="14">
        <f t="shared" si="9"/>
        <v>8.4776361308024644</v>
      </c>
      <c r="T267" s="5"/>
    </row>
    <row r="268" spans="17:20" x14ac:dyDescent="0.2">
      <c r="Q268" s="13">
        <v>1.78000000000001</v>
      </c>
      <c r="R268" s="14">
        <f t="shared" si="8"/>
        <v>2.4878000000000005</v>
      </c>
      <c r="S268" s="14">
        <f t="shared" si="9"/>
        <v>8.1827775992139014</v>
      </c>
      <c r="T268" s="5"/>
    </row>
    <row r="269" spans="17:20" x14ac:dyDescent="0.2">
      <c r="Q269" s="13">
        <v>1.8</v>
      </c>
      <c r="R269" s="14">
        <f t="shared" si="8"/>
        <v>2.488</v>
      </c>
      <c r="S269" s="14">
        <f t="shared" si="9"/>
        <v>7.8950158300897089</v>
      </c>
      <c r="T269" s="5"/>
    </row>
    <row r="270" spans="17:20" x14ac:dyDescent="0.2">
      <c r="Q270" s="13">
        <v>1.82</v>
      </c>
      <c r="R270" s="14">
        <f t="shared" si="8"/>
        <v>2.4882000000000004</v>
      </c>
      <c r="S270" s="14">
        <f t="shared" si="9"/>
        <v>7.6143273696204323</v>
      </c>
      <c r="T270" s="5"/>
    </row>
    <row r="271" spans="17:20" x14ac:dyDescent="0.2">
      <c r="Q271" s="13">
        <v>1.84</v>
      </c>
      <c r="R271" s="14">
        <f t="shared" si="8"/>
        <v>2.4884000000000004</v>
      </c>
      <c r="S271" s="14">
        <f t="shared" si="9"/>
        <v>7.3406812581654277</v>
      </c>
      <c r="T271" s="5"/>
    </row>
    <row r="272" spans="17:20" x14ac:dyDescent="0.2">
      <c r="Q272" s="13">
        <v>1.8600000000000101</v>
      </c>
      <c r="R272" s="14">
        <f t="shared" si="8"/>
        <v>2.4886000000000004</v>
      </c>
      <c r="S272" s="14">
        <f t="shared" si="9"/>
        <v>7.0740393456981128</v>
      </c>
      <c r="T272" s="5"/>
    </row>
    <row r="273" spans="17:20" x14ac:dyDescent="0.2">
      <c r="Q273" s="13">
        <v>1.88</v>
      </c>
      <c r="R273" s="14">
        <f t="shared" si="8"/>
        <v>2.4888000000000003</v>
      </c>
      <c r="S273" s="14">
        <f t="shared" si="9"/>
        <v>6.8143566101042659</v>
      </c>
      <c r="T273" s="5"/>
    </row>
    <row r="274" spans="17:20" x14ac:dyDescent="0.2">
      <c r="Q274" s="13">
        <v>1.9</v>
      </c>
      <c r="R274" s="14">
        <f t="shared" si="8"/>
        <v>2.4890000000000003</v>
      </c>
      <c r="S274" s="14">
        <f t="shared" si="9"/>
        <v>6.5615814774674996</v>
      </c>
      <c r="T274" s="5"/>
    </row>
    <row r="275" spans="17:20" x14ac:dyDescent="0.2">
      <c r="Q275" s="13">
        <v>1.92</v>
      </c>
      <c r="R275" s="14">
        <f t="shared" si="8"/>
        <v>2.4892000000000003</v>
      </c>
      <c r="S275" s="14">
        <f t="shared" si="9"/>
        <v>6.3156561435197354</v>
      </c>
      <c r="T275" s="5"/>
    </row>
    <row r="276" spans="17:20" x14ac:dyDescent="0.2">
      <c r="Q276" s="13">
        <v>1.9400000000000099</v>
      </c>
      <c r="R276" s="14">
        <f t="shared" si="8"/>
        <v>2.4894000000000003</v>
      </c>
      <c r="S276" s="14">
        <f t="shared" si="9"/>
        <v>6.0765168954563782</v>
      </c>
      <c r="T276" s="5"/>
    </row>
    <row r="277" spans="17:20" x14ac:dyDescent="0.2">
      <c r="Q277" s="13">
        <v>1.96</v>
      </c>
      <c r="R277" s="14">
        <f t="shared" si="8"/>
        <v>2.4896000000000003</v>
      </c>
      <c r="S277" s="14">
        <f t="shared" si="9"/>
        <v>5.8440944333450764</v>
      </c>
      <c r="T277" s="5"/>
    </row>
    <row r="278" spans="17:20" x14ac:dyDescent="0.2">
      <c r="Q278" s="13">
        <v>1.98</v>
      </c>
      <c r="R278" s="14">
        <f t="shared" si="8"/>
        <v>2.4898000000000002</v>
      </c>
      <c r="S278" s="14">
        <f t="shared" si="9"/>
        <v>5.6183141903867586</v>
      </c>
      <c r="T278" s="5"/>
    </row>
    <row r="279" spans="17:20" x14ac:dyDescent="0.2">
      <c r="Q279" s="13">
        <v>2</v>
      </c>
      <c r="R279" s="14">
        <f t="shared" si="8"/>
        <v>2.4900000000000002</v>
      </c>
      <c r="S279" s="14">
        <f t="shared" si="9"/>
        <v>5.3990966513187857</v>
      </c>
      <c r="T279" s="5"/>
    </row>
    <row r="280" spans="17:20" x14ac:dyDescent="0.2">
      <c r="Q280" s="13">
        <v>2.0200000000000098</v>
      </c>
      <c r="R280" s="14">
        <f t="shared" si="8"/>
        <v>2.4902000000000002</v>
      </c>
      <c r="S280" s="14">
        <f t="shared" si="9"/>
        <v>5.1863576682820609</v>
      </c>
      <c r="T280" s="5"/>
    </row>
    <row r="281" spans="17:20" x14ac:dyDescent="0.2">
      <c r="Q281" s="13">
        <v>2.04</v>
      </c>
      <c r="R281" s="14">
        <f t="shared" si="8"/>
        <v>2.4904000000000002</v>
      </c>
      <c r="S281" s="14">
        <f t="shared" si="9"/>
        <v>4.9800087735071035</v>
      </c>
      <c r="T281" s="5"/>
    </row>
    <row r="282" spans="17:20" x14ac:dyDescent="0.2">
      <c r="Q282" s="13">
        <v>2.06</v>
      </c>
      <c r="R282" s="14">
        <f t="shared" si="8"/>
        <v>2.4906000000000001</v>
      </c>
      <c r="S282" s="14">
        <f t="shared" si="9"/>
        <v>4.7799574882077502</v>
      </c>
      <c r="T282" s="5"/>
    </row>
    <row r="283" spans="17:20" x14ac:dyDescent="0.2">
      <c r="Q283" s="13">
        <v>2.08</v>
      </c>
      <c r="R283" s="14">
        <f t="shared" si="8"/>
        <v>2.4908000000000001</v>
      </c>
      <c r="S283" s="14">
        <f t="shared" si="9"/>
        <v>4.5861076271055561</v>
      </c>
      <c r="T283" s="5"/>
    </row>
    <row r="284" spans="17:20" x14ac:dyDescent="0.2">
      <c r="Q284" s="13">
        <v>2.1000000000000099</v>
      </c>
      <c r="R284" s="14">
        <f t="shared" si="8"/>
        <v>2.4910000000000001</v>
      </c>
      <c r="S284" s="14">
        <f t="shared" si="9"/>
        <v>4.3983595980428047</v>
      </c>
      <c r="T284" s="5"/>
    </row>
    <row r="285" spans="17:20" x14ac:dyDescent="0.2">
      <c r="Q285" s="13">
        <v>2.12</v>
      </c>
      <c r="R285" s="14">
        <f t="shared" si="8"/>
        <v>2.4912000000000001</v>
      </c>
      <c r="S285" s="14">
        <f t="shared" si="9"/>
        <v>4.2166106961771339</v>
      </c>
      <c r="T285" s="5"/>
    </row>
    <row r="286" spans="17:20" x14ac:dyDescent="0.2">
      <c r="Q286" s="13">
        <v>2.14</v>
      </c>
      <c r="R286" s="14">
        <f t="shared" si="8"/>
        <v>2.4914000000000001</v>
      </c>
      <c r="S286" s="14">
        <f t="shared" si="9"/>
        <v>4.0407553922861492</v>
      </c>
      <c r="T286" s="5"/>
    </row>
    <row r="287" spans="17:20" x14ac:dyDescent="0.2">
      <c r="Q287" s="13">
        <v>2.1600000000000099</v>
      </c>
      <c r="R287" s="14">
        <f t="shared" si="8"/>
        <v>2.4916000000000005</v>
      </c>
      <c r="S287" s="14">
        <f t="shared" si="9"/>
        <v>3.8706856147453239</v>
      </c>
      <c r="T287" s="5"/>
    </row>
    <row r="288" spans="17:20" x14ac:dyDescent="0.2">
      <c r="Q288" s="13">
        <v>2.1800000000000099</v>
      </c>
      <c r="R288" s="14">
        <f t="shared" si="8"/>
        <v>2.4918000000000005</v>
      </c>
      <c r="S288" s="14">
        <f t="shared" si="9"/>
        <v>3.7062910247804344</v>
      </c>
      <c r="T288" s="5"/>
    </row>
    <row r="289" spans="17:20" x14ac:dyDescent="0.2">
      <c r="Q289" s="13">
        <v>2.2000000000000099</v>
      </c>
      <c r="R289" s="14">
        <f t="shared" si="8"/>
        <v>2.4920000000000004</v>
      </c>
      <c r="S289" s="14">
        <f t="shared" si="9"/>
        <v>3.5474592846229545</v>
      </c>
      <c r="T289" s="5"/>
    </row>
    <row r="290" spans="17:20" x14ac:dyDescent="0.2">
      <c r="Q290" s="13">
        <v>2.2200000000000002</v>
      </c>
      <c r="R290" s="14">
        <f t="shared" si="8"/>
        <v>2.4922000000000004</v>
      </c>
      <c r="S290" s="14">
        <f t="shared" si="9"/>
        <v>3.3940763182447538</v>
      </c>
      <c r="T290" s="5"/>
    </row>
    <row r="291" spans="17:20" x14ac:dyDescent="0.2">
      <c r="Q291" s="13">
        <v>2.24000000000001</v>
      </c>
      <c r="R291" s="14">
        <f t="shared" si="8"/>
        <v>2.4924000000000004</v>
      </c>
      <c r="S291" s="14">
        <f t="shared" si="9"/>
        <v>3.2460265643696014</v>
      </c>
      <c r="T291" s="5"/>
    </row>
    <row r="292" spans="17:20" x14ac:dyDescent="0.2">
      <c r="Q292" s="13">
        <v>2.26000000000001</v>
      </c>
      <c r="R292" s="14">
        <f t="shared" si="8"/>
        <v>2.4926000000000004</v>
      </c>
      <c r="S292" s="14">
        <f t="shared" si="9"/>
        <v>3.1031932215007019</v>
      </c>
      <c r="T292" s="5"/>
    </row>
    <row r="293" spans="17:20" x14ac:dyDescent="0.2">
      <c r="Q293" s="13">
        <v>2.28000000000001</v>
      </c>
      <c r="R293" s="14">
        <f t="shared" si="8"/>
        <v>2.4928000000000003</v>
      </c>
      <c r="S293" s="14">
        <f t="shared" si="9"/>
        <v>2.9654584847340235</v>
      </c>
      <c r="T293" s="5"/>
    </row>
    <row r="294" spans="17:20" x14ac:dyDescent="0.2">
      <c r="Q294" s="13">
        <v>2.2999999999999998</v>
      </c>
      <c r="R294" s="14">
        <f t="shared" si="8"/>
        <v>2.4930000000000003</v>
      </c>
      <c r="S294" s="14">
        <f t="shared" si="9"/>
        <v>2.8327037741600316</v>
      </c>
      <c r="T294" s="5"/>
    </row>
    <row r="295" spans="17:20" x14ac:dyDescent="0.2">
      <c r="Q295" s="13">
        <v>2.3200000000000101</v>
      </c>
      <c r="R295" s="14">
        <f t="shared" si="8"/>
        <v>2.4932000000000003</v>
      </c>
      <c r="S295" s="14">
        <f t="shared" si="9"/>
        <v>2.704809954688109</v>
      </c>
      <c r="T295" s="5"/>
    </row>
    <row r="296" spans="17:20" x14ac:dyDescent="0.2">
      <c r="Q296" s="13">
        <v>2.3400000000000101</v>
      </c>
      <c r="R296" s="14">
        <f t="shared" si="8"/>
        <v>2.4934000000000003</v>
      </c>
      <c r="S296" s="14">
        <f t="shared" si="9"/>
        <v>2.5816575471587151</v>
      </c>
      <c r="T296" s="5"/>
    </row>
    <row r="297" spans="17:20" x14ac:dyDescent="0.2">
      <c r="Q297" s="13">
        <v>2.3600000000000101</v>
      </c>
      <c r="R297" s="14">
        <f t="shared" si="8"/>
        <v>2.4936000000000003</v>
      </c>
      <c r="S297" s="14">
        <f t="shared" si="9"/>
        <v>2.4631269306382126</v>
      </c>
      <c r="T297" s="5"/>
    </row>
    <row r="298" spans="17:20" x14ac:dyDescent="0.2">
      <c r="Q298" s="13">
        <v>2.38</v>
      </c>
      <c r="R298" s="14">
        <f t="shared" si="8"/>
        <v>2.4938000000000002</v>
      </c>
      <c r="S298" s="14">
        <f t="shared" si="9"/>
        <v>2.3490985358201115</v>
      </c>
      <c r="T298" s="5"/>
    </row>
    <row r="299" spans="17:20" x14ac:dyDescent="0.2">
      <c r="Q299" s="13">
        <v>2.4000000000000101</v>
      </c>
      <c r="R299" s="14">
        <f t="shared" si="8"/>
        <v>2.4940000000000002</v>
      </c>
      <c r="S299" s="14">
        <f t="shared" si="9"/>
        <v>2.2394530294842783</v>
      </c>
      <c r="T299" s="5"/>
    </row>
    <row r="300" spans="17:20" x14ac:dyDescent="0.2">
      <c r="Q300" s="13">
        <v>2.4200000000000101</v>
      </c>
      <c r="R300" s="14">
        <f t="shared" si="8"/>
        <v>2.4942000000000002</v>
      </c>
      <c r="S300" s="14">
        <f t="shared" si="9"/>
        <v>2.1340714899922784</v>
      </c>
      <c r="T300" s="5"/>
    </row>
    <row r="301" spans="17:20" x14ac:dyDescent="0.2">
      <c r="Q301" s="13">
        <v>2.4400000000000102</v>
      </c>
      <c r="R301" s="14">
        <f t="shared" si="8"/>
        <v>2.4944000000000002</v>
      </c>
      <c r="S301" s="14">
        <f t="shared" si="9"/>
        <v>2.0328355738225943</v>
      </c>
      <c r="T301" s="5"/>
    </row>
    <row r="302" spans="17:20" x14ac:dyDescent="0.2">
      <c r="Q302" s="13">
        <v>2.46</v>
      </c>
      <c r="R302" s="14">
        <f t="shared" si="8"/>
        <v>2.4946000000000002</v>
      </c>
      <c r="S302" s="14">
        <f t="shared" si="9"/>
        <v>1.935627673173717</v>
      </c>
      <c r="T302" s="5"/>
    </row>
    <row r="303" spans="17:20" x14ac:dyDescent="0.2">
      <c r="Q303" s="13">
        <v>2.4800000000000102</v>
      </c>
      <c r="R303" s="14">
        <f t="shared" si="8"/>
        <v>2.4948000000000001</v>
      </c>
      <c r="S303" s="14">
        <f t="shared" si="9"/>
        <v>1.8423310646862359</v>
      </c>
      <c r="T303" s="5"/>
    </row>
    <row r="304" spans="17:20" x14ac:dyDescent="0.2">
      <c r="Q304" s="13">
        <v>2.5000000000000102</v>
      </c>
      <c r="R304" s="14">
        <f t="shared" si="8"/>
        <v>2.4950000000000001</v>
      </c>
      <c r="S304" s="14">
        <f t="shared" si="9"/>
        <v>1.7528300493568927</v>
      </c>
      <c r="T304" s="5"/>
    </row>
    <row r="305" spans="17:20" x14ac:dyDescent="0.2">
      <c r="Q305" s="13">
        <v>2.5200000000000098</v>
      </c>
      <c r="R305" s="14">
        <f t="shared" si="8"/>
        <v>2.4952000000000001</v>
      </c>
      <c r="S305" s="14">
        <f t="shared" si="9"/>
        <v>1.6670100837381525</v>
      </c>
      <c r="T305" s="5"/>
    </row>
    <row r="306" spans="17:20" x14ac:dyDescent="0.2">
      <c r="Q306" s="13">
        <v>2.5400000000000098</v>
      </c>
      <c r="R306" s="14">
        <f t="shared" si="8"/>
        <v>2.4954000000000005</v>
      </c>
      <c r="S306" s="14">
        <f t="shared" si="9"/>
        <v>1.5847579025359564</v>
      </c>
      <c r="T306" s="5"/>
    </row>
    <row r="307" spans="17:20" x14ac:dyDescent="0.2">
      <c r="Q307" s="13">
        <v>2.5600000000000098</v>
      </c>
      <c r="R307" s="14">
        <f t="shared" si="8"/>
        <v>2.4956000000000005</v>
      </c>
      <c r="S307" s="14">
        <f t="shared" si="9"/>
        <v>1.5059616327376337</v>
      </c>
      <c r="T307" s="5"/>
    </row>
    <row r="308" spans="17:20" x14ac:dyDescent="0.2">
      <c r="Q308" s="13">
        <v>2.5800000000000098</v>
      </c>
      <c r="R308" s="14">
        <f t="shared" si="8"/>
        <v>2.4958000000000005</v>
      </c>
      <c r="S308" s="14">
        <f t="shared" si="9"/>
        <v>1.4305108994148703</v>
      </c>
      <c r="T308" s="5"/>
    </row>
    <row r="309" spans="17:20" x14ac:dyDescent="0.2">
      <c r="Q309" s="13">
        <v>2.6000000000000099</v>
      </c>
      <c r="R309" s="14">
        <f t="shared" si="8"/>
        <v>2.4960000000000004</v>
      </c>
      <c r="S309" s="14">
        <f t="shared" si="9"/>
        <v>1.358296923368475</v>
      </c>
      <c r="T309" s="5"/>
    </row>
    <row r="310" spans="17:20" x14ac:dyDescent="0.2">
      <c r="Q310" s="13">
        <v>2.6200000000000099</v>
      </c>
      <c r="R310" s="14">
        <f t="shared" si="8"/>
        <v>2.4962000000000004</v>
      </c>
      <c r="S310" s="14">
        <f t="shared" si="9"/>
        <v>1.2892126107894553</v>
      </c>
      <c r="T310" s="5"/>
    </row>
    <row r="311" spans="17:20" x14ac:dyDescent="0.2">
      <c r="Q311" s="13">
        <v>2.6400000000000099</v>
      </c>
      <c r="R311" s="14">
        <f t="shared" si="8"/>
        <v>2.4964000000000004</v>
      </c>
      <c r="S311" s="14">
        <f t="shared" si="9"/>
        <v>1.2231526351277324</v>
      </c>
      <c r="T311" s="5"/>
    </row>
    <row r="312" spans="17:20" x14ac:dyDescent="0.2">
      <c r="Q312" s="13">
        <v>2.6600000000000099</v>
      </c>
      <c r="R312" s="14">
        <f t="shared" si="8"/>
        <v>2.4966000000000004</v>
      </c>
      <c r="S312" s="14">
        <f t="shared" si="9"/>
        <v>1.160013511370201</v>
      </c>
      <c r="T312" s="5"/>
    </row>
    <row r="313" spans="17:20" x14ac:dyDescent="0.2">
      <c r="Q313" s="13">
        <v>2.6800000000000099</v>
      </c>
      <c r="R313" s="14">
        <f t="shared" si="8"/>
        <v>2.4968000000000004</v>
      </c>
      <c r="S313" s="14">
        <f t="shared" si="9"/>
        <v>1.0996936629405119</v>
      </c>
      <c r="T313" s="5"/>
    </row>
    <row r="314" spans="17:20" x14ac:dyDescent="0.2">
      <c r="Q314" s="13">
        <v>2.7000000000000099</v>
      </c>
      <c r="R314" s="14">
        <f t="shared" si="8"/>
        <v>2.4970000000000003</v>
      </c>
      <c r="S314" s="14">
        <f t="shared" si="9"/>
        <v>1.0420934814422216</v>
      </c>
      <c r="T314" s="5"/>
    </row>
    <row r="315" spans="17:20" x14ac:dyDescent="0.2">
      <c r="Q315" s="13">
        <v>2.72000000000001</v>
      </c>
      <c r="R315" s="14">
        <f t="shared" si="8"/>
        <v>2.4972000000000003</v>
      </c>
      <c r="S315" s="14">
        <f t="shared" si="9"/>
        <v>0.98711537947508332</v>
      </c>
      <c r="T315" s="5"/>
    </row>
    <row r="316" spans="17:20" x14ac:dyDescent="0.2">
      <c r="Q316" s="13">
        <v>2.74000000000001</v>
      </c>
      <c r="R316" s="14">
        <f t="shared" si="8"/>
        <v>2.4974000000000003</v>
      </c>
      <c r="S316" s="14">
        <f t="shared" si="9"/>
        <v>0.93466383676120546</v>
      </c>
      <c r="T316" s="5"/>
    </row>
    <row r="317" spans="17:20" x14ac:dyDescent="0.2">
      <c r="Q317" s="13">
        <v>2.76000000000001</v>
      </c>
      <c r="R317" s="14">
        <f t="shared" si="8"/>
        <v>2.4976000000000003</v>
      </c>
      <c r="S317" s="14">
        <f t="shared" si="9"/>
        <v>0.88464543982370591</v>
      </c>
      <c r="T317" s="5"/>
    </row>
    <row r="318" spans="17:20" x14ac:dyDescent="0.2">
      <c r="Q318" s="13">
        <v>2.78000000000001</v>
      </c>
      <c r="R318" s="14">
        <f t="shared" si="8"/>
        <v>2.4978000000000002</v>
      </c>
      <c r="S318" s="14">
        <f t="shared" si="9"/>
        <v>0.83696891546529184</v>
      </c>
      <c r="T318" s="5"/>
    </row>
    <row r="319" spans="17:20" x14ac:dyDescent="0.2">
      <c r="Q319" s="13">
        <v>2.80000000000001</v>
      </c>
      <c r="R319" s="14">
        <f t="shared" si="8"/>
        <v>2.4980000000000002</v>
      </c>
      <c r="S319" s="14">
        <f t="shared" si="9"/>
        <v>0.79154515829799066</v>
      </c>
      <c r="T319" s="5"/>
    </row>
    <row r="320" spans="17:20" x14ac:dyDescent="0.2">
      <c r="Q320" s="13">
        <v>2.8200000000000101</v>
      </c>
      <c r="R320" s="14">
        <f t="shared" si="8"/>
        <v>2.4982000000000002</v>
      </c>
      <c r="S320" s="14">
        <f t="shared" si="9"/>
        <v>0.74828725257805528</v>
      </c>
      <c r="T320" s="5"/>
    </row>
    <row r="321" spans="17:20" x14ac:dyDescent="0.2">
      <c r="Q321" s="13">
        <v>2.8400000000000101</v>
      </c>
      <c r="R321" s="14">
        <f t="shared" si="8"/>
        <v>2.4984000000000002</v>
      </c>
      <c r="S321" s="14">
        <f t="shared" si="9"/>
        <v>0.70711048860194858</v>
      </c>
      <c r="T321" s="5"/>
    </row>
    <row r="322" spans="17:20" x14ac:dyDescent="0.2">
      <c r="Q322" s="13">
        <v>2.8600000000000101</v>
      </c>
      <c r="R322" s="14">
        <f t="shared" si="8"/>
        <v>2.4986000000000002</v>
      </c>
      <c r="S322" s="14">
        <f t="shared" si="9"/>
        <v>0.66793237392026983</v>
      </c>
      <c r="T322" s="5"/>
    </row>
    <row r="323" spans="17:20" x14ac:dyDescent="0.2">
      <c r="Q323" s="13">
        <v>2.8800000000000101</v>
      </c>
      <c r="R323" s="14">
        <f t="shared" si="8"/>
        <v>2.4988000000000001</v>
      </c>
      <c r="S323" s="14">
        <f t="shared" si="9"/>
        <v>0.63067263962660391</v>
      </c>
      <c r="T323" s="5"/>
    </row>
    <row r="324" spans="17:20" x14ac:dyDescent="0.2">
      <c r="Q324" s="13">
        <v>2.9000000000000101</v>
      </c>
      <c r="R324" s="14">
        <f t="shared" ref="R324:R354" si="10">Mu+Q324*Sigma</f>
        <v>2.4990000000000001</v>
      </c>
      <c r="S324" s="14">
        <f t="shared" ref="S324:S354" si="11">_xlfn.NORM.DIST(R324,Mu,Sigma,0)</f>
        <v>0.59525324197760021</v>
      </c>
      <c r="T324" s="5"/>
    </row>
    <row r="325" spans="17:20" x14ac:dyDescent="0.2">
      <c r="Q325" s="13">
        <v>2.9200000000000101</v>
      </c>
      <c r="R325" s="14">
        <f t="shared" si="10"/>
        <v>2.4992000000000001</v>
      </c>
      <c r="S325" s="14">
        <f t="shared" si="11"/>
        <v>0.56159835959911431</v>
      </c>
      <c r="T325" s="5"/>
    </row>
    <row r="326" spans="17:20" x14ac:dyDescent="0.2">
      <c r="Q326" s="13">
        <v>2.9400000000000102</v>
      </c>
      <c r="R326" s="14">
        <f t="shared" si="10"/>
        <v>2.4994000000000005</v>
      </c>
      <c r="S326" s="14">
        <f t="shared" si="11"/>
        <v>0.52963438653105255</v>
      </c>
      <c r="T326" s="5"/>
    </row>
    <row r="327" spans="17:20" x14ac:dyDescent="0.2">
      <c r="Q327" s="13">
        <v>2.9600000000000102</v>
      </c>
      <c r="R327" s="14">
        <f t="shared" si="10"/>
        <v>2.4996000000000005</v>
      </c>
      <c r="S327" s="14">
        <f t="shared" si="11"/>
        <v>0.49928992136119416</v>
      </c>
      <c r="T327" s="5"/>
    </row>
    <row r="328" spans="17:20" x14ac:dyDescent="0.2">
      <c r="Q328" s="13">
        <v>2.9800000000000102</v>
      </c>
      <c r="R328" s="14">
        <f t="shared" si="10"/>
        <v>2.4998000000000005</v>
      </c>
      <c r="S328" s="14">
        <f t="shared" si="11"/>
        <v>0.47049575269335991</v>
      </c>
      <c r="T328" s="5"/>
    </row>
    <row r="329" spans="17:20" x14ac:dyDescent="0.2">
      <c r="Q329" s="13">
        <v>3.0000000000000102</v>
      </c>
      <c r="R329" s="14">
        <f t="shared" si="10"/>
        <v>2.5000000000000004</v>
      </c>
      <c r="S329" s="14">
        <f t="shared" si="11"/>
        <v>0.44318484119376761</v>
      </c>
      <c r="T329" s="5"/>
    </row>
    <row r="330" spans="17:20" x14ac:dyDescent="0.2">
      <c r="Q330" s="13">
        <v>3.0200000000000098</v>
      </c>
      <c r="R330" s="14">
        <f t="shared" si="10"/>
        <v>2.5002000000000004</v>
      </c>
      <c r="S330" s="14">
        <f t="shared" si="11"/>
        <v>0.41729229845236765</v>
      </c>
      <c r="T330" s="5"/>
    </row>
    <row r="331" spans="17:20" x14ac:dyDescent="0.2">
      <c r="Q331" s="13">
        <v>3.0400000000000098</v>
      </c>
      <c r="R331" s="14">
        <f t="shared" si="10"/>
        <v>2.5004000000000004</v>
      </c>
      <c r="S331" s="14">
        <f t="shared" si="11"/>
        <v>0.3927553628924535</v>
      </c>
      <c r="T331" s="5"/>
    </row>
    <row r="332" spans="17:20" x14ac:dyDescent="0.2">
      <c r="Q332" s="13">
        <v>3.0600000000000098</v>
      </c>
      <c r="R332" s="14">
        <f t="shared" si="10"/>
        <v>2.5006000000000004</v>
      </c>
      <c r="S332" s="14">
        <f t="shared" si="11"/>
        <v>0.36951337295588277</v>
      </c>
      <c r="T332" s="5"/>
    </row>
    <row r="333" spans="17:20" x14ac:dyDescent="0.2">
      <c r="Q333" s="13">
        <v>3.0800000000000098</v>
      </c>
      <c r="R333" s="14">
        <f t="shared" si="10"/>
        <v>2.5008000000000004</v>
      </c>
      <c r="S333" s="14">
        <f t="shared" si="11"/>
        <v>0.3475077377854765</v>
      </c>
      <c r="T333" s="5"/>
    </row>
    <row r="334" spans="17:20" x14ac:dyDescent="0.2">
      <c r="Q334" s="13">
        <v>3.1000000000000099</v>
      </c>
      <c r="R334" s="14">
        <f t="shared" si="10"/>
        <v>2.5010000000000003</v>
      </c>
      <c r="S334" s="14">
        <f t="shared" si="11"/>
        <v>0.32668190561997795</v>
      </c>
      <c r="T334" s="5"/>
    </row>
    <row r="335" spans="17:20" x14ac:dyDescent="0.2">
      <c r="Q335" s="13">
        <v>3.1200000000000099</v>
      </c>
      <c r="R335" s="14">
        <f t="shared" si="10"/>
        <v>2.5012000000000003</v>
      </c>
      <c r="S335" s="14">
        <f t="shared" si="11"/>
        <v>0.30698133011046314</v>
      </c>
      <c r="T335" s="5"/>
    </row>
    <row r="336" spans="17:20" x14ac:dyDescent="0.2">
      <c r="Q336" s="13">
        <v>3.1400000000000099</v>
      </c>
      <c r="R336" s="14">
        <f t="shared" si="10"/>
        <v>2.5014000000000003</v>
      </c>
      <c r="S336" s="14">
        <f t="shared" si="11"/>
        <v>0.28835343476033548</v>
      </c>
      <c r="T336" s="5"/>
    </row>
    <row r="337" spans="17:20" x14ac:dyDescent="0.2">
      <c r="Q337" s="13">
        <v>3.1600000000000099</v>
      </c>
      <c r="R337" s="14">
        <f t="shared" si="10"/>
        <v>2.5016000000000003</v>
      </c>
      <c r="S337" s="14">
        <f t="shared" si="11"/>
        <v>0.27074757568406399</v>
      </c>
      <c r="T337" s="5"/>
    </row>
    <row r="338" spans="17:20" x14ac:dyDescent="0.2">
      <c r="Q338" s="13">
        <v>3.1800000000000099</v>
      </c>
      <c r="R338" s="14">
        <f t="shared" si="10"/>
        <v>2.5018000000000002</v>
      </c>
      <c r="S338" s="14">
        <f t="shared" si="11"/>
        <v>0.25411500287264804</v>
      </c>
      <c r="T338" s="5"/>
    </row>
    <row r="339" spans="17:20" x14ac:dyDescent="0.2">
      <c r="Q339" s="13">
        <v>3.2000000000000099</v>
      </c>
      <c r="R339" s="14">
        <f t="shared" si="10"/>
        <v>2.5020000000000002</v>
      </c>
      <c r="S339" s="14">
        <f t="shared" si="11"/>
        <v>0.23840882014648215</v>
      </c>
      <c r="T339" s="5"/>
    </row>
    <row r="340" spans="17:20" x14ac:dyDescent="0.2">
      <c r="Q340" s="13">
        <v>3.22000000000001</v>
      </c>
      <c r="R340" s="14">
        <f t="shared" si="10"/>
        <v>2.5022000000000002</v>
      </c>
      <c r="S340" s="14">
        <f t="shared" si="11"/>
        <v>0.22358394396885345</v>
      </c>
      <c r="T340" s="5"/>
    </row>
    <row r="341" spans="17:20" x14ac:dyDescent="0.2">
      <c r="Q341" s="13">
        <v>3.24000000000001</v>
      </c>
      <c r="R341" s="14">
        <f t="shared" si="10"/>
        <v>2.5024000000000002</v>
      </c>
      <c r="S341" s="14">
        <f t="shared" si="11"/>
        <v>0.20959706128579547</v>
      </c>
      <c r="T341" s="5"/>
    </row>
    <row r="342" spans="17:20" x14ac:dyDescent="0.2">
      <c r="Q342" s="13">
        <v>3.26000000000001</v>
      </c>
      <c r="R342" s="14">
        <f t="shared" si="10"/>
        <v>2.5026000000000002</v>
      </c>
      <c r="S342" s="14">
        <f t="shared" si="11"/>
        <v>0.19640658655043985</v>
      </c>
      <c r="T342" s="5"/>
    </row>
    <row r="343" spans="17:20" x14ac:dyDescent="0.2">
      <c r="Q343" s="13">
        <v>3.28000000000001</v>
      </c>
      <c r="R343" s="14">
        <f t="shared" si="10"/>
        <v>2.5028000000000001</v>
      </c>
      <c r="S343" s="14">
        <f t="shared" si="11"/>
        <v>0.18397261808243154</v>
      </c>
      <c r="T343" s="5"/>
    </row>
    <row r="344" spans="17:20" x14ac:dyDescent="0.2">
      <c r="Q344" s="13">
        <v>3.30000000000001</v>
      </c>
      <c r="R344" s="14">
        <f t="shared" si="10"/>
        <v>2.5030000000000001</v>
      </c>
      <c r="S344" s="14">
        <f t="shared" si="11"/>
        <v>0.17225689390537272</v>
      </c>
      <c r="T344" s="5"/>
    </row>
    <row r="345" spans="17:20" x14ac:dyDescent="0.2">
      <c r="Q345" s="13">
        <v>3.3200000000000101</v>
      </c>
      <c r="R345" s="14">
        <f t="shared" si="10"/>
        <v>2.5032000000000001</v>
      </c>
      <c r="S345" s="14">
        <f t="shared" si="11"/>
        <v>0.1612227471977179</v>
      </c>
      <c r="T345" s="5"/>
    </row>
    <row r="346" spans="17:20" x14ac:dyDescent="0.2">
      <c r="Q346" s="13">
        <v>3.3400000000000101</v>
      </c>
      <c r="R346" s="14">
        <f t="shared" si="10"/>
        <v>2.5034000000000005</v>
      </c>
      <c r="S346" s="14">
        <f t="shared" si="11"/>
        <v>0.15083506148501466</v>
      </c>
      <c r="T346" s="5"/>
    </row>
    <row r="347" spans="17:20" x14ac:dyDescent="0.2">
      <c r="Q347" s="13">
        <v>3.3600000000000101</v>
      </c>
      <c r="R347" s="14">
        <f t="shared" si="10"/>
        <v>2.5036000000000005</v>
      </c>
      <c r="S347" s="14">
        <f t="shared" si="11"/>
        <v>0.14106022569412432</v>
      </c>
      <c r="T347" s="5"/>
    </row>
    <row r="348" spans="17:20" x14ac:dyDescent="0.2">
      <c r="Q348" s="13">
        <v>3.3800000000000101</v>
      </c>
      <c r="R348" s="14">
        <f t="shared" si="10"/>
        <v>2.5038000000000005</v>
      </c>
      <c r="S348" s="14">
        <f t="shared" si="11"/>
        <v>0.13186608918226192</v>
      </c>
      <c r="T348" s="5"/>
    </row>
    <row r="349" spans="17:20" x14ac:dyDescent="0.2">
      <c r="Q349" s="13">
        <v>3.4000000000000101</v>
      </c>
      <c r="R349" s="14">
        <f t="shared" si="10"/>
        <v>2.5040000000000004</v>
      </c>
      <c r="S349" s="14">
        <f t="shared" si="11"/>
        <v>0.12322191684729136</v>
      </c>
      <c r="T349" s="5"/>
    </row>
    <row r="350" spans="17:20" x14ac:dyDescent="0.2">
      <c r="Q350" s="13">
        <v>3.4200000000000101</v>
      </c>
      <c r="R350" s="14">
        <f t="shared" si="10"/>
        <v>2.5042000000000004</v>
      </c>
      <c r="S350" s="14">
        <f t="shared" si="11"/>
        <v>0.11509834441783934</v>
      </c>
      <c r="T350" s="5"/>
    </row>
    <row r="351" spans="17:20" x14ac:dyDescent="0.2">
      <c r="Q351" s="13">
        <v>3.4400000000000102</v>
      </c>
      <c r="R351" s="14">
        <f t="shared" si="10"/>
        <v>2.5044000000000004</v>
      </c>
      <c r="S351" s="14">
        <f t="shared" si="11"/>
        <v>0.10746733401536582</v>
      </c>
      <c r="T351" s="5"/>
    </row>
    <row r="352" spans="17:20" x14ac:dyDescent="0.2">
      <c r="Q352" s="13">
        <v>3.4600000000000102</v>
      </c>
      <c r="R352" s="14">
        <f t="shared" si="10"/>
        <v>2.5046000000000004</v>
      </c>
      <c r="S352" s="14">
        <f t="shared" si="11"/>
        <v>0.10030213007341734</v>
      </c>
      <c r="T352" s="5"/>
    </row>
    <row r="353" spans="17:20" x14ac:dyDescent="0.2">
      <c r="Q353" s="13">
        <v>3.4800000000000102</v>
      </c>
      <c r="R353" s="14">
        <f t="shared" si="10"/>
        <v>2.5048000000000004</v>
      </c>
      <c r="S353" s="14">
        <f t="shared" si="11"/>
        <v>9.3577215692742632E-2</v>
      </c>
      <c r="T353" s="5"/>
    </row>
    <row r="354" spans="17:20" x14ac:dyDescent="0.2">
      <c r="Q354" s="13">
        <v>3.5000000000000102</v>
      </c>
      <c r="R354" s="14">
        <f t="shared" si="10"/>
        <v>2.5050000000000003</v>
      </c>
      <c r="S354" s="14">
        <f t="shared" si="11"/>
        <v>8.7268269504571658E-2</v>
      </c>
      <c r="T354" s="5"/>
    </row>
  </sheetData>
  <sheetProtection sheet="1" formatCells="0" formatColumns="0" formatRows="0"/>
  <mergeCells count="17">
    <mergeCell ref="B3:C3"/>
    <mergeCell ref="U2:V2"/>
    <mergeCell ref="Q2:S2"/>
    <mergeCell ref="X2:Y2"/>
    <mergeCell ref="E3:F3"/>
    <mergeCell ref="B11:C11"/>
    <mergeCell ref="B16:C16"/>
    <mergeCell ref="B5:B6"/>
    <mergeCell ref="C5:C6"/>
    <mergeCell ref="E4:F4"/>
    <mergeCell ref="E5:E6"/>
    <mergeCell ref="F5:F6"/>
    <mergeCell ref="B4:C4"/>
    <mergeCell ref="F8:F9"/>
    <mergeCell ref="C8:C9"/>
    <mergeCell ref="E8:E9"/>
    <mergeCell ref="B8:B9"/>
  </mergeCells>
  <phoneticPr fontId="0" type="noConversion"/>
  <dataValidations count="3">
    <dataValidation type="decimal" operator="greaterThan" allowBlank="1" showInputMessage="1" showErrorMessage="1" errorTitle="Invalid Standard Deviation" error="Must be greater than zero." sqref="F8:F9">
      <formula1>0</formula1>
    </dataValidation>
    <dataValidation type="decimal" allowBlank="1" showInputMessage="1" showErrorMessage="1" sqref="F5:F6">
      <formula1>-10000</formula1>
      <formula2>10000</formula2>
    </dataValidation>
    <dataValidation type="decimal" allowBlank="1" showInputMessage="1" showErrorMessage="1" errorTitle="Invalid Input" error="Must be a number." sqref="C5:C9">
      <formula1>-100000</formula1>
      <formula2>100000</formula2>
    </dataValidation>
  </dataValidations>
  <pageMargins left="0.75" right="0.75" top="1" bottom="1" header="0.5" footer="0.5"/>
  <pageSetup scale="9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Do-It-Yourself</vt:lpstr>
      <vt:lpstr>Extra Sheet</vt:lpstr>
      <vt:lpstr>CPL</vt:lpstr>
      <vt:lpstr>CPU</vt:lpstr>
      <vt:lpstr>LSL</vt:lpstr>
      <vt:lpstr>Mu</vt:lpstr>
      <vt:lpstr>'Do-It-Yourself'!Print_Area</vt:lpstr>
      <vt:lpstr>Sigma</vt:lpstr>
      <vt:lpstr>USL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 of Capability Indexes</dc:title>
  <dc:subject>Chapter 17 - Quality Management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2013-08-15T23:27:19Z</cp:lastPrinted>
  <dcterms:created xsi:type="dcterms:W3CDTF">2000-06-13T19:58:16Z</dcterms:created>
  <dcterms:modified xsi:type="dcterms:W3CDTF">2013-10-18T23:40:19Z</dcterms:modified>
</cp:coreProperties>
</file>